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13_ncr:1_{084704C1-864C-49AA-A750-B7AB49D8849B}" xr6:coauthVersionLast="47" xr6:coauthVersionMax="47" xr10:uidLastSave="{00000000-0000-0000-0000-000000000000}"/>
  <bookViews>
    <workbookView xWindow="-120" yWindow="-120" windowWidth="20640" windowHeight="11040" activeTab="1" xr2:uid="{00000000-000D-0000-FFFF-FFFF00000000}"/>
  </bookViews>
  <sheets>
    <sheet name=" edad sexo  tipo de afiliación 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1" l="1"/>
  <c r="G83" i="1"/>
  <c r="F83" i="1"/>
  <c r="E83" i="1"/>
  <c r="I83" i="1" s="1"/>
  <c r="D83" i="1"/>
  <c r="H81" i="1"/>
  <c r="G81" i="1"/>
  <c r="F81" i="1"/>
  <c r="E81" i="1"/>
  <c r="I81" i="1" s="1"/>
  <c r="D81" i="1"/>
  <c r="H80" i="1"/>
  <c r="G80" i="1"/>
  <c r="F80" i="1"/>
  <c r="E80" i="1"/>
  <c r="D80" i="1"/>
  <c r="I80" i="1" s="1"/>
  <c r="H79" i="1"/>
  <c r="G79" i="1"/>
  <c r="F79" i="1"/>
  <c r="E79" i="1"/>
  <c r="I79" i="1" s="1"/>
  <c r="D79" i="1"/>
  <c r="H78" i="1"/>
  <c r="G78" i="1"/>
  <c r="F78" i="1"/>
  <c r="E78" i="1"/>
  <c r="I78" i="1" s="1"/>
  <c r="D78" i="1"/>
  <c r="H77" i="1"/>
  <c r="G77" i="1"/>
  <c r="F77" i="1"/>
  <c r="E77" i="1"/>
  <c r="I77" i="1" s="1"/>
  <c r="D77" i="1"/>
  <c r="H76" i="1"/>
  <c r="G76" i="1"/>
  <c r="F76" i="1"/>
  <c r="E76" i="1"/>
  <c r="I76" i="1" s="1"/>
  <c r="D76" i="1"/>
  <c r="H75" i="1"/>
  <c r="G75" i="1"/>
  <c r="F75" i="1"/>
  <c r="E75" i="1"/>
  <c r="I75" i="1" s="1"/>
  <c r="D75" i="1"/>
  <c r="H74" i="1"/>
  <c r="G74" i="1"/>
  <c r="F74" i="1"/>
  <c r="E74" i="1"/>
  <c r="I74" i="1" s="1"/>
  <c r="D74" i="1"/>
  <c r="H73" i="1"/>
  <c r="H82" i="1" s="1"/>
  <c r="G73" i="1"/>
  <c r="G82" i="1" s="1"/>
  <c r="F73" i="1"/>
  <c r="F82" i="1" s="1"/>
  <c r="E73" i="1"/>
  <c r="E82" i="1" s="1"/>
  <c r="D73" i="1"/>
  <c r="D82" i="1" s="1"/>
  <c r="H71" i="1"/>
  <c r="G71" i="1"/>
  <c r="F71" i="1"/>
  <c r="E71" i="1"/>
  <c r="I71" i="1" s="1"/>
  <c r="D71" i="1"/>
  <c r="H70" i="1"/>
  <c r="G70" i="1"/>
  <c r="F70" i="1"/>
  <c r="E70" i="1"/>
  <c r="I70" i="1" s="1"/>
  <c r="D70" i="1"/>
  <c r="H69" i="1"/>
  <c r="G69" i="1"/>
  <c r="F69" i="1"/>
  <c r="E69" i="1"/>
  <c r="I69" i="1" s="1"/>
  <c r="D69" i="1"/>
  <c r="H68" i="1"/>
  <c r="G68" i="1"/>
  <c r="F68" i="1"/>
  <c r="E68" i="1"/>
  <c r="I68" i="1" s="1"/>
  <c r="D68" i="1"/>
  <c r="H67" i="1"/>
  <c r="G67" i="1"/>
  <c r="F67" i="1"/>
  <c r="E67" i="1"/>
  <c r="I67" i="1" s="1"/>
  <c r="D67" i="1"/>
  <c r="H66" i="1"/>
  <c r="G66" i="1"/>
  <c r="F66" i="1"/>
  <c r="E66" i="1"/>
  <c r="I66" i="1" s="1"/>
  <c r="D66" i="1"/>
  <c r="H65" i="1"/>
  <c r="G65" i="1"/>
  <c r="F65" i="1"/>
  <c r="E65" i="1"/>
  <c r="I65" i="1" s="1"/>
  <c r="D65" i="1"/>
  <c r="H64" i="1"/>
  <c r="G64" i="1"/>
  <c r="F64" i="1"/>
  <c r="E64" i="1"/>
  <c r="I64" i="1" s="1"/>
  <c r="D64" i="1"/>
  <c r="H63" i="1"/>
  <c r="H72" i="1" s="1"/>
  <c r="H84" i="1" s="1"/>
  <c r="G63" i="1"/>
  <c r="G72" i="1" s="1"/>
  <c r="G84" i="1" s="1"/>
  <c r="F63" i="1"/>
  <c r="F72" i="1" s="1"/>
  <c r="E63" i="1"/>
  <c r="E72" i="1" s="1"/>
  <c r="E84" i="1" s="1"/>
  <c r="D63" i="1"/>
  <c r="D72" i="1" s="1"/>
  <c r="D84" i="1" s="1"/>
  <c r="F84" i="1" l="1"/>
  <c r="I63" i="1"/>
  <c r="I72" i="1" s="1"/>
  <c r="I73" i="1"/>
  <c r="I82" i="1" s="1"/>
  <c r="I84" i="1" l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<sst xmlns="http://schemas.openxmlformats.org/spreadsheetml/2006/main" count="332" uniqueCount="65">
  <si>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</si>
  <si>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</si>
  <si>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</si>
  <si>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</si>
  <si>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</si>
  <si>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</si>
  <si>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</si>
  <si>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</si>
  <si>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</si>
  <si>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</si>
  <si>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</si>
  <si>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</si>
  <si>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</si>
  <si>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</si>
  <si>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</si>
  <si>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</si>
  <si>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</si>
  <si>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</si>
  <si>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</si>
  <si>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</si>
  <si>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</si>
  <si>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</si>
  <si>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</si>
  <si>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</si>
  <si>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</si>
  <si>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</si>
  <si>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</si>
  <si>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</si>
  <si>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</si>
  <si>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</si>
  <si>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</si>
  <si>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</si>
  <si>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</si>
  <si>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</si>
  <si>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</si>
  <si>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</si>
  <si>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</si>
  <si>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</si>
  <si>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</si>
  <si>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</si>
  <si>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</si>
  <si>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</si>
  <si>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</si>
  <si>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</si>
  <si>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</si>
  <si>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</si>
  <si>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</si>
  <si>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</si>
  <si>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</si>
  <si>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</si>
  <si>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</si>
  <si>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</si>
  <si>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</si>
  <si>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</si>
  <si>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</si>
  <si>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</si>
  <si>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</si>
  <si>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</si>
  <si>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</si>
  <si>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</si>
  <si>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</si>
  <si>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</si>
  <si>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</t>
  </si>
  <si>
    <t>Fuente: SINADI, AES - MSP.</t>
  </si>
  <si>
    <t>Afiliados FONASA-NO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</si>
</sst>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20" x14ac:knownFonts="1">
    <font>
      <sz val="10"/>
      <name val="Arial"/>
    </font>
    <font>
      <sz val="10"/>
      <color rgb="FF000000"/>
      <name val="Arial"/>
    </font>
    <font>
      <b/>
      <sz val="8"/>
      <color rgb="FF000000"/>
      <name val="Calibri"/>
      <family val="2"/>
    </font>
    <font>
      <b/>
      <sz val="11"/>
      <color rgb="FF000000"/>
      <name val="Microsoft Sans Serif"/>
      <family val="2"/>
    </font>
    <font>
      <sz val="11"/>
      <color rgb="FF000000"/>
      <name val="Microsoft Sans Serif"/>
      <family val="2"/>
    </font>
    <font>
      <b/>
      <sz val="8"/>
      <color rgb="FF000000"/>
      <name val="Microsoft Sans Serif"/>
      <family val="2"/>
    </font>
    <font>
      <b/>
      <sz val="11"/>
      <color rgb="FF000000"/>
      <name val="Calibri"/>
      <family val="2"/>
    </font>
    <font>
      <sz val="10"/>
      <color rgb="FF000000"/>
      <name val="Arial"/>
    </font>
    <font>
      <b/>
      <sz val="11"/>
      <color theme="0"/>
      <name val="Microsoft Sans Serif"/>
      <family val="2"/>
    </font>
    <font>
      <b/>
      <sz val="10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11"/>
      <color theme="0"/>
      <name val="Calibri"/>
      <family val="2"/>
    </font>
    <font>
      <b/>
      <sz val="12"/>
      <color theme="0"/>
      <name val="Microsoft Sans Serif"/>
      <family val="2"/>
    </font>
    <font>
      <b/>
      <sz val="11"/>
      <color rgb="FF000000"/>
      <name val="Tahoma"/>
      <family val="2"/>
    </font>
    <font>
      <sz val="11"/>
      <color rgb="FF000000"/>
      <name val="Arial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24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-0.249977111117893"/>
        <bgColor indexed="24"/>
      </patternFill>
    </fill>
  </fills>
  <borders count="1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8"/>
      </right>
      <top style="thin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 applyProtection="1">
      <alignment horizontal="right" vertical="center"/>
      <protection locked="0"/>
    </xf>
    <xf numFmtId="164" fontId="3" fillId="2" borderId="8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1" fontId="4" fillId="2" borderId="9" xfId="0" applyNumberFormat="1" applyFont="1" applyFill="1" applyBorder="1" applyAlignment="1">
      <alignment horizontal="right" vertical="center"/>
    </xf>
    <xf numFmtId="1" fontId="3" fillId="2" borderId="10" xfId="0" applyNumberFormat="1" applyFont="1" applyFill="1" applyBorder="1" applyAlignment="1">
      <alignment horizontal="right" vertical="center"/>
    </xf>
    <xf numFmtId="164" fontId="3" fillId="4" borderId="11" xfId="0" applyNumberFormat="1" applyFont="1" applyFill="1" applyBorder="1" applyAlignment="1">
      <alignment horizontal="right" vertical="center"/>
    </xf>
    <xf numFmtId="164" fontId="3" fillId="4" borderId="12" xfId="0" applyNumberFormat="1" applyFont="1" applyFill="1" applyBorder="1" applyAlignment="1">
      <alignment horizontal="right" vertical="center"/>
    </xf>
    <xf numFmtId="165" fontId="3" fillId="4" borderId="12" xfId="0" applyNumberFormat="1" applyFont="1" applyFill="1" applyBorder="1" applyAlignment="1">
      <alignment horizontal="right" vertical="center"/>
    </xf>
    <xf numFmtId="164" fontId="3" fillId="4" borderId="13" xfId="0" applyNumberFormat="1" applyFont="1" applyFill="1" applyBorder="1" applyAlignment="1">
      <alignment horizontal="right" vertical="center"/>
    </xf>
    <xf numFmtId="164" fontId="3" fillId="4" borderId="14" xfId="0" applyNumberFormat="1" applyFont="1" applyFill="1" applyBorder="1" applyAlignment="1">
      <alignment horizontal="right" vertical="center"/>
    </xf>
    <xf numFmtId="165" fontId="3" fillId="4" borderId="14" xfId="0" applyNumberFormat="1" applyFont="1" applyFill="1" applyBorder="1" applyAlignment="1">
      <alignment horizontal="right" vertical="center"/>
    </xf>
    <xf numFmtId="164" fontId="3" fillId="4" borderId="15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6" fillId="5" borderId="0" xfId="0" applyFont="1" applyFill="1"/>
    <xf numFmtId="165" fontId="3" fillId="3" borderId="1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5" fontId="3" fillId="2" borderId="8" xfId="0" applyNumberFormat="1" applyFont="1" applyFill="1" applyBorder="1" applyAlignment="1" applyProtection="1">
      <alignment horizontal="right" vertical="center"/>
      <protection locked="0"/>
    </xf>
    <xf numFmtId="165" fontId="4" fillId="2" borderId="8" xfId="0" applyNumberFormat="1" applyFont="1" applyFill="1" applyBorder="1" applyAlignment="1" applyProtection="1">
      <alignment horizontal="right" vertical="center"/>
      <protection locked="0"/>
    </xf>
    <xf numFmtId="164" fontId="3" fillId="4" borderId="16" xfId="0" applyNumberFormat="1" applyFont="1" applyFill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 applyProtection="1">
      <alignment horizontal="right" vertical="center"/>
      <protection locked="0"/>
    </xf>
    <xf numFmtId="165" fontId="4" fillId="2" borderId="20" xfId="0" applyNumberFormat="1" applyFont="1" applyFill="1" applyBorder="1" applyAlignment="1" applyProtection="1">
      <alignment horizontal="right" vertical="center"/>
      <protection locked="0"/>
    </xf>
    <xf numFmtId="0" fontId="7" fillId="6" borderId="0" xfId="0" applyFont="1" applyFill="1"/>
    <xf numFmtId="165" fontId="3" fillId="2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>
      <alignment horizontal="center" vertical="center"/>
    </xf>
    <xf numFmtId="165" fontId="3" fillId="3" borderId="21" xfId="0" applyNumberFormat="1" applyFont="1" applyFill="1" applyBorder="1" applyAlignment="1">
      <alignment horizontal="right" vertical="center"/>
    </xf>
    <xf numFmtId="164" fontId="3" fillId="3" borderId="22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 applyProtection="1">
      <alignment horizontal="right" vertical="center"/>
      <protection locked="0"/>
    </xf>
    <xf numFmtId="165" fontId="4" fillId="2" borderId="24" xfId="0" applyNumberFormat="1" applyFont="1" applyFill="1" applyBorder="1" applyAlignment="1" applyProtection="1">
      <alignment horizontal="right" vertical="center"/>
      <protection locked="0"/>
    </xf>
    <xf numFmtId="165" fontId="4" fillId="2" borderId="25" xfId="0" applyNumberFormat="1" applyFont="1" applyFill="1" applyBorder="1" applyAlignment="1" applyProtection="1">
      <alignment horizontal="right" vertical="center"/>
      <protection locked="0"/>
    </xf>
    <xf numFmtId="165" fontId="3" fillId="2" borderId="26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10" fillId="9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164" fontId="1" fillId="0" borderId="0" xfId="0" applyNumberFormat="1" applyFont="1"/>
    <xf numFmtId="0" fontId="10" fillId="0" borderId="0" xfId="0" applyFont="1" applyAlignment="1">
      <alignment vertical="center"/>
    </xf>
    <xf numFmtId="0" fontId="4" fillId="10" borderId="11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 applyProtection="1">
      <alignment horizontal="center" vertical="center"/>
      <protection locked="0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>
      <alignment horizontal="center" vertical="center"/>
    </xf>
    <xf numFmtId="0" fontId="6" fillId="2" borderId="0" xfId="0" applyFont="1" applyFill="1"/>
    <xf numFmtId="164" fontId="3" fillId="4" borderId="11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4" borderId="13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3" fontId="2" fillId="5" borderId="0" xfId="0" applyNumberFormat="1" applyFont="1" applyFill="1" applyAlignment="1">
      <alignment horizontal="right" vertical="center"/>
    </xf>
    <xf numFmtId="3" fontId="6" fillId="9" borderId="0" xfId="0" applyNumberFormat="1" applyFont="1" applyFill="1"/>
    <xf numFmtId="3" fontId="14" fillId="0" borderId="0" xfId="0" applyNumberFormat="1" applyFont="1" applyAlignment="1">
      <alignment horizontal="center"/>
    </xf>
    <xf numFmtId="0" fontId="15" fillId="0" borderId="0" xfId="0" applyFont="1"/>
    <xf numFmtId="3" fontId="4" fillId="10" borderId="77" xfId="0" applyNumberFormat="1" applyFont="1" applyFill="1" applyBorder="1" applyAlignment="1">
      <alignment horizontal="center" vertical="center"/>
    </xf>
    <xf numFmtId="3" fontId="4" fillId="2" borderId="78" xfId="0" applyNumberFormat="1" applyFont="1" applyFill="1" applyBorder="1" applyAlignment="1">
      <alignment vertical="center"/>
    </xf>
    <xf numFmtId="3" fontId="4" fillId="2" borderId="79" xfId="0" applyNumberFormat="1" applyFont="1" applyFill="1" applyBorder="1" applyAlignment="1">
      <alignment vertical="center"/>
    </xf>
    <xf numFmtId="3" fontId="3" fillId="2" borderId="80" xfId="0" applyNumberFormat="1" applyFont="1" applyFill="1" applyBorder="1" applyAlignment="1">
      <alignment vertical="center"/>
    </xf>
    <xf numFmtId="3" fontId="3" fillId="2" borderId="81" xfId="0" applyNumberFormat="1" applyFont="1" applyFill="1" applyBorder="1" applyAlignment="1">
      <alignment vertical="center"/>
    </xf>
    <xf numFmtId="3" fontId="4" fillId="2" borderId="82" xfId="0" applyNumberFormat="1" applyFont="1" applyFill="1" applyBorder="1" applyAlignment="1">
      <alignment vertical="center"/>
    </xf>
    <xf numFmtId="3" fontId="6" fillId="2" borderId="0" xfId="0" applyNumberFormat="1" applyFont="1" applyFill="1"/>
    <xf numFmtId="3" fontId="4" fillId="2" borderId="4" xfId="0" applyNumberFormat="1" applyFont="1" applyFill="1" applyBorder="1" applyAlignment="1">
      <alignment vertical="center"/>
    </xf>
    <xf numFmtId="3" fontId="3" fillId="2" borderId="83" xfId="0" applyNumberFormat="1" applyFont="1" applyFill="1" applyBorder="1" applyAlignment="1">
      <alignment vertical="center"/>
    </xf>
    <xf numFmtId="3" fontId="4" fillId="2" borderId="84" xfId="0" applyNumberFormat="1" applyFont="1" applyFill="1" applyBorder="1" applyAlignment="1">
      <alignment vertical="center"/>
    </xf>
    <xf numFmtId="3" fontId="4" fillId="2" borderId="85" xfId="0" applyNumberFormat="1" applyFont="1" applyFill="1" applyBorder="1" applyAlignment="1">
      <alignment vertical="center"/>
    </xf>
    <xf numFmtId="3" fontId="3" fillId="2" borderId="86" xfId="0" applyNumberFormat="1" applyFont="1" applyFill="1" applyBorder="1" applyAlignment="1">
      <alignment vertical="center"/>
    </xf>
    <xf numFmtId="3" fontId="3" fillId="2" borderId="87" xfId="0" applyNumberFormat="1" applyFont="1" applyFill="1" applyBorder="1" applyAlignment="1">
      <alignment vertical="center"/>
    </xf>
    <xf numFmtId="3" fontId="4" fillId="2" borderId="88" xfId="0" applyNumberFormat="1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vertical="center"/>
    </xf>
    <xf numFmtId="3" fontId="3" fillId="2" borderId="89" xfId="0" applyNumberFormat="1" applyFont="1" applyFill="1" applyBorder="1" applyAlignment="1">
      <alignment vertical="center"/>
    </xf>
    <xf numFmtId="3" fontId="4" fillId="2" borderId="90" xfId="0" applyNumberFormat="1" applyFont="1" applyFill="1" applyBorder="1" applyAlignment="1">
      <alignment vertical="center"/>
    </xf>
    <xf numFmtId="3" fontId="16" fillId="0" borderId="0" xfId="0" applyNumberFormat="1" applyFont="1" applyAlignment="1">
      <alignment horizontal="center"/>
    </xf>
    <xf numFmtId="3" fontId="4" fillId="2" borderId="91" xfId="0" applyNumberFormat="1" applyFont="1" applyFill="1" applyBorder="1" applyAlignment="1">
      <alignment vertical="center"/>
    </xf>
    <xf numFmtId="3" fontId="3" fillId="2" borderId="92" xfId="0" applyNumberFormat="1" applyFont="1" applyFill="1" applyBorder="1" applyAlignment="1">
      <alignment vertical="center"/>
    </xf>
    <xf numFmtId="3" fontId="4" fillId="2" borderId="93" xfId="0" applyNumberFormat="1" applyFont="1" applyFill="1" applyBorder="1" applyAlignment="1">
      <alignment vertical="center"/>
    </xf>
    <xf numFmtId="3" fontId="4" fillId="2" borderId="94" xfId="0" applyNumberFormat="1" applyFont="1" applyFill="1" applyBorder="1" applyAlignment="1">
      <alignment vertical="center"/>
    </xf>
    <xf numFmtId="3" fontId="3" fillId="2" borderId="95" xfId="0" applyNumberFormat="1" applyFont="1" applyFill="1" applyBorder="1" applyAlignment="1">
      <alignment vertical="center"/>
    </xf>
    <xf numFmtId="3" fontId="3" fillId="2" borderId="96" xfId="0" applyNumberFormat="1" applyFont="1" applyFill="1" applyBorder="1" applyAlignment="1">
      <alignment vertical="center"/>
    </xf>
    <xf numFmtId="3" fontId="4" fillId="2" borderId="97" xfId="0" applyNumberFormat="1" applyFont="1" applyFill="1" applyBorder="1" applyAlignment="1">
      <alignment vertical="center"/>
    </xf>
    <xf numFmtId="3" fontId="4" fillId="2" borderId="9" xfId="0" applyNumberFormat="1" applyFont="1" applyFill="1" applyBorder="1" applyAlignment="1">
      <alignment vertical="center"/>
    </xf>
    <xf numFmtId="3" fontId="3" fillId="2" borderId="98" xfId="0" applyNumberFormat="1" applyFont="1" applyFill="1" applyBorder="1" applyAlignment="1">
      <alignment vertical="center"/>
    </xf>
    <xf numFmtId="3" fontId="3" fillId="4" borderId="77" xfId="0" applyNumberFormat="1" applyFont="1" applyFill="1" applyBorder="1" applyAlignment="1">
      <alignment horizontal="center" vertical="center"/>
    </xf>
    <xf numFmtId="3" fontId="17" fillId="0" borderId="0" xfId="0" applyNumberFormat="1" applyFont="1" applyAlignment="1">
      <alignment horizontal="center" wrapText="1"/>
    </xf>
    <xf numFmtId="3" fontId="3" fillId="4" borderId="99" xfId="0" applyNumberFormat="1" applyFont="1" applyFill="1" applyBorder="1" applyAlignment="1">
      <alignment vertical="center"/>
    </xf>
    <xf numFmtId="3" fontId="3" fillId="4" borderId="11" xfId="0" applyNumberFormat="1" applyFont="1" applyFill="1" applyBorder="1" applyAlignment="1">
      <alignment vertical="center"/>
    </xf>
    <xf numFmtId="3" fontId="3" fillId="4" borderId="100" xfId="0" applyNumberFormat="1" applyFont="1" applyFill="1" applyBorder="1" applyAlignment="1">
      <alignment vertical="center"/>
    </xf>
    <xf numFmtId="3" fontId="3" fillId="4" borderId="42" xfId="0" applyNumberFormat="1" applyFont="1" applyFill="1" applyBorder="1" applyAlignment="1">
      <alignment vertical="center"/>
    </xf>
    <xf numFmtId="3" fontId="3" fillId="4" borderId="43" xfId="0" applyNumberFormat="1" applyFont="1" applyFill="1" applyBorder="1" applyAlignment="1">
      <alignment vertical="center"/>
    </xf>
    <xf numFmtId="3" fontId="3" fillId="4" borderId="44" xfId="0" applyNumberFormat="1" applyFont="1" applyFill="1" applyBorder="1" applyAlignment="1">
      <alignment vertical="center"/>
    </xf>
    <xf numFmtId="3" fontId="3" fillId="4" borderId="27" xfId="0" applyNumberFormat="1" applyFont="1" applyFill="1" applyBorder="1" applyAlignment="1">
      <alignment vertical="center"/>
    </xf>
    <xf numFmtId="3" fontId="3" fillId="4" borderId="75" xfId="0" applyNumberFormat="1" applyFont="1" applyFill="1" applyBorder="1" applyAlignment="1">
      <alignment vertical="center"/>
    </xf>
    <xf numFmtId="3" fontId="3" fillId="4" borderId="76" xfId="0" applyNumberFormat="1" applyFont="1" applyFill="1" applyBorder="1" applyAlignment="1">
      <alignment vertical="center"/>
    </xf>
    <xf numFmtId="3" fontId="4" fillId="2" borderId="101" xfId="0" applyNumberFormat="1" applyFont="1" applyFill="1" applyBorder="1" applyAlignment="1">
      <alignment vertical="center"/>
    </xf>
    <xf numFmtId="3" fontId="18" fillId="0" borderId="0" xfId="0" applyNumberFormat="1" applyFont="1"/>
    <xf numFmtId="3" fontId="4" fillId="2" borderId="102" xfId="0" applyNumberFormat="1" applyFont="1" applyFill="1" applyBorder="1" applyAlignment="1">
      <alignment vertical="center"/>
    </xf>
    <xf numFmtId="3" fontId="3" fillId="2" borderId="103" xfId="0" applyNumberFormat="1" applyFont="1" applyFill="1" applyBorder="1" applyAlignment="1">
      <alignment vertical="center"/>
    </xf>
    <xf numFmtId="3" fontId="3" fillId="4" borderId="104" xfId="0" applyNumberFormat="1" applyFont="1" applyFill="1" applyBorder="1" applyAlignment="1">
      <alignment horizontal="center" vertical="center"/>
    </xf>
    <xf numFmtId="3" fontId="3" fillId="4" borderId="105" xfId="0" applyNumberFormat="1" applyFont="1" applyFill="1" applyBorder="1" applyAlignment="1">
      <alignment vertical="center"/>
    </xf>
    <xf numFmtId="3" fontId="3" fillId="4" borderId="14" xfId="0" applyNumberFormat="1" applyFont="1" applyFill="1" applyBorder="1" applyAlignment="1">
      <alignment vertical="center"/>
    </xf>
    <xf numFmtId="3" fontId="3" fillId="4" borderId="106" xfId="0" applyNumberFormat="1" applyFont="1" applyFill="1" applyBorder="1" applyAlignment="1">
      <alignment vertical="center"/>
    </xf>
    <xf numFmtId="3" fontId="4" fillId="2" borderId="107" xfId="0" applyNumberFormat="1" applyFont="1" applyFill="1" applyBorder="1" applyAlignment="1">
      <alignment vertical="center"/>
    </xf>
    <xf numFmtId="3" fontId="4" fillId="2" borderId="108" xfId="0" applyNumberFormat="1" applyFont="1" applyFill="1" applyBorder="1" applyAlignment="1">
      <alignment vertical="center"/>
    </xf>
    <xf numFmtId="3" fontId="3" fillId="2" borderId="109" xfId="0" applyNumberFormat="1" applyFont="1" applyFill="1" applyBorder="1" applyAlignment="1">
      <alignment vertical="center"/>
    </xf>
    <xf numFmtId="3" fontId="3" fillId="2" borderId="110" xfId="0" applyNumberFormat="1" applyFont="1" applyFill="1" applyBorder="1" applyAlignment="1">
      <alignment vertical="center"/>
    </xf>
    <xf numFmtId="3" fontId="19" fillId="0" borderId="0" xfId="0" applyNumberFormat="1" applyFont="1"/>
    <xf numFmtId="3" fontId="4" fillId="2" borderId="111" xfId="0" applyNumberFormat="1" applyFont="1" applyFill="1" applyBorder="1" applyAlignment="1">
      <alignment vertical="center"/>
    </xf>
    <xf numFmtId="3" fontId="4" fillId="2" borderId="112" xfId="0" applyNumberFormat="1" applyFont="1" applyFill="1" applyBorder="1" applyAlignment="1">
      <alignment vertical="center"/>
    </xf>
    <xf numFmtId="3" fontId="3" fillId="2" borderId="113" xfId="0" applyNumberFormat="1" applyFont="1" applyFill="1" applyBorder="1" applyAlignment="1">
      <alignment vertical="center"/>
    </xf>
    <xf numFmtId="3" fontId="3" fillId="14" borderId="42" xfId="0" applyNumberFormat="1" applyFont="1" applyFill="1" applyBorder="1" applyAlignment="1">
      <alignment vertical="center"/>
    </xf>
    <xf numFmtId="3" fontId="3" fillId="14" borderId="43" xfId="0" applyNumberFormat="1" applyFont="1" applyFill="1" applyBorder="1" applyAlignment="1">
      <alignment vertical="center"/>
    </xf>
    <xf numFmtId="3" fontId="3" fillId="14" borderId="44" xfId="0" applyNumberFormat="1" applyFont="1" applyFill="1" applyBorder="1" applyAlignment="1">
      <alignment vertical="center"/>
    </xf>
    <xf numFmtId="3" fontId="3" fillId="14" borderId="27" xfId="0" applyNumberFormat="1" applyFont="1" applyFill="1" applyBorder="1" applyAlignment="1">
      <alignment vertical="center"/>
    </xf>
    <xf numFmtId="3" fontId="3" fillId="14" borderId="75" xfId="0" applyNumberFormat="1" applyFont="1" applyFill="1" applyBorder="1" applyAlignment="1">
      <alignment vertical="center"/>
    </xf>
    <xf numFmtId="3" fontId="3" fillId="14" borderId="11" xfId="0" applyNumberFormat="1" applyFont="1" applyFill="1" applyBorder="1" applyAlignment="1">
      <alignment vertical="center"/>
    </xf>
    <xf numFmtId="3" fontId="3" fillId="14" borderId="76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6" fillId="5" borderId="0" xfId="0" applyNumberFormat="1" applyFont="1" applyFill="1"/>
    <xf numFmtId="3" fontId="3" fillId="2" borderId="0" xfId="0" applyNumberFormat="1" applyFont="1" applyFill="1" applyAlignment="1">
      <alignment horizontal="right" vertical="center"/>
    </xf>
    <xf numFmtId="3" fontId="6" fillId="0" borderId="0" xfId="0" applyNumberFormat="1" applyFont="1"/>
    <xf numFmtId="3" fontId="4" fillId="13" borderId="75" xfId="0" applyNumberFormat="1" applyFont="1" applyFill="1" applyBorder="1" applyAlignment="1">
      <alignment horizontal="center" vertical="center" wrapText="1"/>
    </xf>
    <xf numFmtId="3" fontId="4" fillId="13" borderId="11" xfId="0" applyNumberFormat="1" applyFont="1" applyFill="1" applyBorder="1" applyAlignment="1">
      <alignment horizontal="center" vertical="center" wrapText="1"/>
    </xf>
    <xf numFmtId="3" fontId="3" fillId="13" borderId="76" xfId="0" applyNumberFormat="1" applyFont="1" applyFill="1" applyBorder="1" applyAlignment="1">
      <alignment horizontal="center" vertical="center" wrapText="1"/>
    </xf>
    <xf numFmtId="3" fontId="4" fillId="8" borderId="67" xfId="0" applyNumberFormat="1" applyFont="1" applyFill="1" applyBorder="1" applyAlignment="1">
      <alignment horizontal="center" vertical="center" textRotation="90"/>
    </xf>
    <xf numFmtId="3" fontId="4" fillId="8" borderId="68" xfId="0" applyNumberFormat="1" applyFont="1" applyFill="1" applyBorder="1" applyAlignment="1">
      <alignment horizontal="center" vertical="center" textRotation="90"/>
    </xf>
    <xf numFmtId="3" fontId="4" fillId="8" borderId="69" xfId="0" applyNumberFormat="1" applyFont="1" applyFill="1" applyBorder="1" applyAlignment="1">
      <alignment horizontal="center" vertical="center" textRotation="90"/>
    </xf>
    <xf numFmtId="3" fontId="4" fillId="8" borderId="70" xfId="0" applyNumberFormat="1" applyFont="1" applyFill="1" applyBorder="1" applyAlignment="1">
      <alignment horizontal="center" vertical="center" textRotation="90"/>
    </xf>
    <xf numFmtId="3" fontId="3" fillId="2" borderId="40" xfId="0" applyNumberFormat="1" applyFont="1" applyFill="1" applyBorder="1" applyAlignment="1">
      <alignment horizontal="center" vertical="center"/>
    </xf>
    <xf numFmtId="3" fontId="3" fillId="2" borderId="71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71" xfId="0" applyNumberFormat="1" applyFont="1" applyFill="1" applyBorder="1" applyAlignment="1">
      <alignment horizontal="center" vertical="center"/>
    </xf>
    <xf numFmtId="3" fontId="4" fillId="13" borderId="53" xfId="0" applyNumberFormat="1" applyFont="1" applyFill="1" applyBorder="1" applyAlignment="1">
      <alignment horizontal="center" vertical="center" wrapText="1"/>
    </xf>
    <xf numFmtId="3" fontId="4" fillId="13" borderId="33" xfId="0" applyNumberFormat="1" applyFont="1" applyFill="1" applyBorder="1" applyAlignment="1">
      <alignment horizontal="center" vertical="center" wrapText="1"/>
    </xf>
    <xf numFmtId="3" fontId="4" fillId="13" borderId="54" xfId="0" applyNumberFormat="1" applyFont="1" applyFill="1" applyBorder="1" applyAlignment="1">
      <alignment horizontal="center" vertical="center" wrapText="1"/>
    </xf>
    <xf numFmtId="3" fontId="4" fillId="13" borderId="55" xfId="0" applyNumberFormat="1" applyFont="1" applyFill="1" applyBorder="1" applyAlignment="1">
      <alignment horizontal="center" vertical="center" wrapText="1"/>
    </xf>
    <xf numFmtId="3" fontId="4" fillId="13" borderId="42" xfId="0" applyNumberFormat="1" applyFont="1" applyFill="1" applyBorder="1" applyAlignment="1">
      <alignment horizontal="center" vertical="center" wrapText="1"/>
    </xf>
    <xf numFmtId="3" fontId="4" fillId="13" borderId="43" xfId="0" applyNumberFormat="1" applyFont="1" applyFill="1" applyBorder="1" applyAlignment="1">
      <alignment horizontal="center" vertical="center" wrapText="1"/>
    </xf>
    <xf numFmtId="3" fontId="3" fillId="13" borderId="44" xfId="0" applyNumberFormat="1" applyFont="1" applyFill="1" applyBorder="1" applyAlignment="1">
      <alignment horizontal="center" vertical="center" wrapText="1"/>
    </xf>
    <xf numFmtId="0" fontId="13" fillId="7" borderId="72" xfId="0" applyFont="1" applyFill="1" applyBorder="1" applyAlignment="1">
      <alignment horizontal="center" vertical="center" wrapText="1"/>
    </xf>
    <xf numFmtId="0" fontId="13" fillId="7" borderId="73" xfId="0" applyFont="1" applyFill="1" applyBorder="1" applyAlignment="1">
      <alignment horizontal="center" vertical="center" wrapText="1"/>
    </xf>
    <xf numFmtId="0" fontId="13" fillId="7" borderId="74" xfId="0" applyFont="1" applyFill="1" applyBorder="1" applyAlignment="1">
      <alignment horizontal="center" vertical="center" wrapText="1"/>
    </xf>
    <xf numFmtId="3" fontId="12" fillId="12" borderId="0" xfId="0" applyNumberFormat="1" applyFont="1" applyFill="1" applyAlignment="1">
      <alignment horizontal="center" vertical="center"/>
    </xf>
    <xf numFmtId="3" fontId="6" fillId="2" borderId="41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13" fillId="7" borderId="42" xfId="0" applyFont="1" applyFill="1" applyBorder="1" applyAlignment="1">
      <alignment horizontal="center" vertical="center" wrapText="1"/>
    </xf>
    <xf numFmtId="0" fontId="13" fillId="7" borderId="43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3" fontId="4" fillId="13" borderId="14" xfId="0" applyNumberFormat="1" applyFont="1" applyFill="1" applyBorder="1" applyAlignment="1">
      <alignment horizontal="center" vertical="center" wrapText="1"/>
    </xf>
    <xf numFmtId="3" fontId="4" fillId="13" borderId="16" xfId="0" applyNumberFormat="1" applyFont="1" applyFill="1" applyBorder="1" applyAlignment="1">
      <alignment horizontal="center" vertical="center" wrapText="1"/>
    </xf>
    <xf numFmtId="3" fontId="3" fillId="13" borderId="58" xfId="0" applyNumberFormat="1" applyFont="1" applyFill="1" applyBorder="1" applyAlignment="1">
      <alignment horizontal="center" vertical="center" wrapText="1"/>
    </xf>
    <xf numFmtId="3" fontId="3" fillId="13" borderId="59" xfId="0" applyNumberFormat="1" applyFont="1" applyFill="1" applyBorder="1" applyAlignment="1">
      <alignment horizontal="center" vertical="center" wrapText="1"/>
    </xf>
    <xf numFmtId="3" fontId="4" fillId="13" borderId="65" xfId="0" applyNumberFormat="1" applyFont="1" applyFill="1" applyBorder="1" applyAlignment="1">
      <alignment horizontal="center" vertical="center" wrapText="1"/>
    </xf>
    <xf numFmtId="3" fontId="4" fillId="13" borderId="66" xfId="0" applyNumberFormat="1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3" fontId="4" fillId="13" borderId="56" xfId="0" applyNumberFormat="1" applyFont="1" applyFill="1" applyBorder="1" applyAlignment="1">
      <alignment horizontal="center" vertical="center" wrapText="1"/>
    </xf>
    <xf numFmtId="3" fontId="4" fillId="13" borderId="57" xfId="0" applyNumberFormat="1" applyFont="1" applyFill="1" applyBorder="1" applyAlignment="1">
      <alignment horizontal="center" vertical="center" wrapText="1"/>
    </xf>
    <xf numFmtId="3" fontId="3" fillId="13" borderId="60" xfId="0" applyNumberFormat="1" applyFont="1" applyFill="1" applyBorder="1" applyAlignment="1">
      <alignment horizontal="center" vertical="center" wrapText="1"/>
    </xf>
    <xf numFmtId="3" fontId="3" fillId="13" borderId="61" xfId="0" applyNumberFormat="1" applyFont="1" applyFill="1" applyBorder="1" applyAlignment="1">
      <alignment horizontal="center" vertical="center" wrapText="1"/>
    </xf>
    <xf numFmtId="3" fontId="4" fillId="13" borderId="45" xfId="0" applyNumberFormat="1" applyFont="1" applyFill="1" applyBorder="1" applyAlignment="1">
      <alignment horizontal="center" vertical="center" wrapText="1"/>
    </xf>
    <xf numFmtId="3" fontId="4" fillId="13" borderId="62" xfId="0" applyNumberFormat="1" applyFont="1" applyFill="1" applyBorder="1" applyAlignment="1">
      <alignment horizontal="center" vertical="center" wrapText="1"/>
    </xf>
    <xf numFmtId="3" fontId="3" fillId="13" borderId="63" xfId="0" applyNumberFormat="1" applyFont="1" applyFill="1" applyBorder="1" applyAlignment="1">
      <alignment horizontal="center" vertical="center" wrapText="1"/>
    </xf>
    <xf numFmtId="3" fontId="3" fillId="13" borderId="64" xfId="0" applyNumberFormat="1" applyFont="1" applyFill="1" applyBorder="1" applyAlignment="1">
      <alignment horizontal="center" vertical="center" wrapText="1"/>
    </xf>
    <xf numFmtId="0" fontId="13" fillId="7" borderId="45" xfId="0" applyFont="1" applyFill="1" applyBorder="1" applyAlignment="1">
      <alignment horizontal="center" vertical="center" wrapText="1"/>
    </xf>
    <xf numFmtId="0" fontId="13" fillId="7" borderId="46" xfId="0" applyFont="1" applyFill="1" applyBorder="1" applyAlignment="1">
      <alignment horizontal="center" vertical="center" wrapText="1"/>
    </xf>
    <xf numFmtId="0" fontId="13" fillId="7" borderId="47" xfId="0" applyFont="1" applyFill="1" applyBorder="1" applyAlignment="1">
      <alignment horizontal="center" vertical="center" wrapText="1"/>
    </xf>
    <xf numFmtId="0" fontId="13" fillId="7" borderId="48" xfId="0" applyFont="1" applyFill="1" applyBorder="1" applyAlignment="1">
      <alignment horizontal="center" vertical="center" wrapText="1"/>
    </xf>
    <xf numFmtId="0" fontId="13" fillId="7" borderId="49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 textRotation="90"/>
    </xf>
    <xf numFmtId="0" fontId="4" fillId="8" borderId="31" xfId="0" applyFont="1" applyFill="1" applyBorder="1" applyAlignment="1">
      <alignment horizontal="center" vertical="center" textRotation="90"/>
    </xf>
    <xf numFmtId="0" fontId="4" fillId="8" borderId="37" xfId="0" applyFont="1" applyFill="1" applyBorder="1" applyAlignment="1">
      <alignment horizontal="center" vertical="center" textRotation="90"/>
    </xf>
    <xf numFmtId="0" fontId="4" fillId="8" borderId="38" xfId="0" applyFont="1" applyFill="1" applyBorder="1" applyAlignment="1">
      <alignment horizontal="center" vertical="center" textRotation="90"/>
    </xf>
    <xf numFmtId="0" fontId="3" fillId="0" borderId="3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8" borderId="30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showGridLines="0" topLeftCell="A67" zoomScaleNormal="100" workbookViewId="0">
      <selection activeCell="D75" sqref="D75"/>
    </sheetView>
  </sheetViews>
  <sheetFormatPr baseColWidth="10" defaultRowHeight="12.75" x14ac:dyDescent="0.2"/>
  <cols>
    <col min="1" max="1" width="11.42578125" customWidth="1"/>
    <col min="2" max="2" width="7" customWidth="1"/>
    <col min="3" max="3" width="7.85546875" customWidth="1"/>
    <col min="4" max="4" width="12.28515625" customWidth="1"/>
    <col min="5" max="6" width="13.140625" customWidth="1"/>
    <col min="7" max="7" width="12.28515625" customWidth="1"/>
    <col min="8" max="8" width="21.140625" customWidth="1"/>
    <col min="9" max="9" width="13.140625" customWidth="1"/>
    <col min="10" max="10" width="11.42578125" customWidth="1"/>
    <col min="11" max="11" width="11.42578125" hidden="1" customWidth="1"/>
  </cols>
  <sheetData>
    <row r="1" spans="1:11" ht="12" customHeight="1" x14ac:dyDescent="0.25">
      <c r="A1" s="24"/>
      <c r="B1" s="24"/>
      <c r="C1" s="24"/>
      <c r="D1" s="44"/>
      <c r="E1" s="45"/>
      <c r="F1" s="46"/>
      <c r="G1" s="46"/>
      <c r="H1" s="24"/>
      <c r="I1" s="24"/>
      <c r="J1" s="24"/>
      <c r="K1" s="35"/>
    </row>
    <row r="2" spans="1:11" ht="20.25" customHeight="1" x14ac:dyDescent="0.25">
      <c r="A2" s="59"/>
      <c r="B2" s="59"/>
      <c r="C2" s="59"/>
      <c r="D2" s="64"/>
      <c r="E2" s="47" t="s">
        <v>62</v>
      </c>
      <c r="F2" s="47"/>
      <c r="G2" s="47"/>
      <c r="H2" s="47"/>
      <c r="I2" s="59"/>
      <c r="J2" s="59"/>
    </row>
    <row r="3" spans="1:11" ht="20.25" customHeight="1" x14ac:dyDescent="0.25">
      <c r="A3" s="59"/>
      <c r="B3" s="59"/>
      <c r="C3" s="59"/>
      <c r="D3" s="50"/>
      <c r="E3" s="50"/>
      <c r="F3" s="50"/>
      <c r="G3" s="50"/>
      <c r="H3" s="50"/>
      <c r="I3" s="59"/>
      <c r="J3" s="59"/>
    </row>
    <row r="4" spans="1:11" ht="18.75" customHeight="1" x14ac:dyDescent="0.2">
      <c r="B4" s="204" t="s">
        <v>0</v>
      </c>
      <c r="C4" s="205"/>
      <c r="D4" s="205"/>
      <c r="E4" s="205"/>
      <c r="F4" s="205"/>
      <c r="G4" s="205"/>
      <c r="H4" s="205"/>
      <c r="I4" s="206"/>
    </row>
    <row r="5" spans="1:11" ht="13.5" customHeight="1" x14ac:dyDescent="0.2">
      <c r="B5" s="197" t="s">
        <v>1</v>
      </c>
      <c r="C5" s="199" t="s">
        <v>2</v>
      </c>
      <c r="D5" s="201" t="s">
        <v>3</v>
      </c>
      <c r="E5" s="201" t="s">
        <v>4</v>
      </c>
      <c r="F5" s="201" t="s">
        <v>5</v>
      </c>
      <c r="G5" s="201" t="s">
        <v>6</v>
      </c>
      <c r="H5" s="199" t="s">
        <v>7</v>
      </c>
      <c r="I5" s="187" t="s">
        <v>8</v>
      </c>
    </row>
    <row r="6" spans="1:11" ht="22.5" customHeight="1" x14ac:dyDescent="0.2">
      <c r="B6" s="198"/>
      <c r="C6" s="200"/>
      <c r="D6" s="202"/>
      <c r="E6" s="202"/>
      <c r="F6" s="202"/>
      <c r="G6" s="202"/>
      <c r="H6" s="200"/>
      <c r="I6" s="188"/>
    </row>
    <row r="7" spans="1:11" ht="15" customHeight="1" x14ac:dyDescent="0.2">
      <c r="B7" s="189" t="s">
        <v>9</v>
      </c>
      <c r="C7" s="51" t="s">
        <v>10</v>
      </c>
      <c r="D7" s="5">
        <v>133</v>
      </c>
      <c r="E7" s="6">
        <v>15</v>
      </c>
      <c r="F7" s="6">
        <v>3994</v>
      </c>
      <c r="G7" s="7">
        <v>0</v>
      </c>
      <c r="H7" s="7">
        <v>0</v>
      </c>
      <c r="I7" s="8">
        <v>4142</v>
      </c>
      <c r="J7" s="49"/>
    </row>
    <row r="8" spans="1:11" ht="15" customHeight="1" x14ac:dyDescent="0.2">
      <c r="B8" s="190"/>
      <c r="C8" s="51" t="s">
        <v>11</v>
      </c>
      <c r="D8" s="9">
        <v>522</v>
      </c>
      <c r="E8" s="10">
        <v>155</v>
      </c>
      <c r="F8" s="10">
        <v>18055</v>
      </c>
      <c r="G8" s="11">
        <v>0</v>
      </c>
      <c r="H8" s="11">
        <v>0</v>
      </c>
      <c r="I8" s="12">
        <v>18732</v>
      </c>
      <c r="J8" s="49"/>
    </row>
    <row r="9" spans="1:11" ht="15" customHeight="1" x14ac:dyDescent="0.2">
      <c r="B9" s="190"/>
      <c r="C9" s="51" t="s">
        <v>12</v>
      </c>
      <c r="D9" s="9">
        <v>1358</v>
      </c>
      <c r="E9" s="10">
        <v>742</v>
      </c>
      <c r="F9" s="10">
        <v>71556</v>
      </c>
      <c r="G9" s="11">
        <v>0</v>
      </c>
      <c r="H9" s="11">
        <v>0</v>
      </c>
      <c r="I9" s="12">
        <v>73656</v>
      </c>
      <c r="J9" s="49"/>
    </row>
    <row r="10" spans="1:11" ht="15" customHeight="1" x14ac:dyDescent="0.2">
      <c r="B10" s="190"/>
      <c r="C10" s="51" t="s">
        <v>13</v>
      </c>
      <c r="D10" s="9">
        <v>8014</v>
      </c>
      <c r="E10" s="10">
        <v>639</v>
      </c>
      <c r="F10" s="10">
        <v>29786</v>
      </c>
      <c r="G10" s="11">
        <v>0</v>
      </c>
      <c r="H10" s="11">
        <v>0</v>
      </c>
      <c r="I10" s="12">
        <v>38439</v>
      </c>
      <c r="J10" s="49"/>
    </row>
    <row r="11" spans="1:11" ht="15" customHeight="1" x14ac:dyDescent="0.2">
      <c r="B11" s="190"/>
      <c r="C11" s="51" t="s">
        <v>14</v>
      </c>
      <c r="D11" s="9">
        <v>20083</v>
      </c>
      <c r="E11" s="10">
        <v>3655</v>
      </c>
      <c r="F11" s="10">
        <v>197666</v>
      </c>
      <c r="G11" s="11">
        <v>0</v>
      </c>
      <c r="H11" s="11">
        <v>0</v>
      </c>
      <c r="I11" s="12">
        <v>221404</v>
      </c>
      <c r="J11" s="49"/>
    </row>
    <row r="12" spans="1:11" ht="15" customHeight="1" x14ac:dyDescent="0.2">
      <c r="B12" s="190"/>
      <c r="C12" s="51" t="s">
        <v>15</v>
      </c>
      <c r="D12" s="9">
        <v>7495</v>
      </c>
      <c r="E12" s="10">
        <v>3154</v>
      </c>
      <c r="F12" s="10">
        <v>143662</v>
      </c>
      <c r="G12" s="11">
        <v>1</v>
      </c>
      <c r="H12" s="11">
        <v>0</v>
      </c>
      <c r="I12" s="12">
        <v>154312</v>
      </c>
      <c r="J12" s="49"/>
    </row>
    <row r="13" spans="1:11" ht="15" customHeight="1" x14ac:dyDescent="0.2">
      <c r="B13" s="190"/>
      <c r="C13" s="51" t="s">
        <v>16</v>
      </c>
      <c r="D13" s="9">
        <v>1960</v>
      </c>
      <c r="E13" s="10">
        <v>349</v>
      </c>
      <c r="F13" s="10">
        <v>52032</v>
      </c>
      <c r="G13" s="11">
        <v>0</v>
      </c>
      <c r="H13" s="11">
        <v>0</v>
      </c>
      <c r="I13" s="12">
        <v>54341</v>
      </c>
      <c r="J13" s="49"/>
    </row>
    <row r="14" spans="1:11" ht="15" customHeight="1" x14ac:dyDescent="0.2">
      <c r="B14" s="190"/>
      <c r="C14" s="51" t="s">
        <v>17</v>
      </c>
      <c r="D14" s="9">
        <v>1373</v>
      </c>
      <c r="E14" s="10">
        <v>219</v>
      </c>
      <c r="F14" s="10">
        <v>35631</v>
      </c>
      <c r="G14" s="11">
        <v>0</v>
      </c>
      <c r="H14" s="11">
        <v>0</v>
      </c>
      <c r="I14" s="12">
        <v>37223</v>
      </c>
      <c r="J14" s="49"/>
    </row>
    <row r="15" spans="1:11" ht="15" customHeight="1" x14ac:dyDescent="0.2">
      <c r="B15" s="190"/>
      <c r="C15" s="51" t="s">
        <v>18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27">
        <v>0</v>
      </c>
      <c r="J15" s="49"/>
    </row>
    <row r="16" spans="1:11" ht="14.25" customHeight="1" x14ac:dyDescent="0.2">
      <c r="B16" s="190"/>
      <c r="C16" s="58" t="s">
        <v>19</v>
      </c>
      <c r="D16" s="16">
        <v>40938</v>
      </c>
      <c r="E16" s="17">
        <v>8928</v>
      </c>
      <c r="F16" s="17">
        <v>552382</v>
      </c>
      <c r="G16" s="18">
        <v>1</v>
      </c>
      <c r="H16" s="18">
        <v>0</v>
      </c>
      <c r="I16" s="19">
        <v>602249</v>
      </c>
      <c r="J16" s="49"/>
    </row>
    <row r="17" spans="1:10" ht="15" customHeight="1" x14ac:dyDescent="0.2">
      <c r="B17" s="191" t="s">
        <v>20</v>
      </c>
      <c r="C17" s="51" t="s">
        <v>10</v>
      </c>
      <c r="D17" s="5">
        <v>140</v>
      </c>
      <c r="E17" s="6">
        <v>17</v>
      </c>
      <c r="F17" s="6">
        <v>3805</v>
      </c>
      <c r="G17" s="7">
        <v>0</v>
      </c>
      <c r="H17" s="7">
        <v>0</v>
      </c>
      <c r="I17" s="8">
        <v>3962</v>
      </c>
      <c r="J17" s="49"/>
    </row>
    <row r="18" spans="1:10" ht="15" customHeight="1" x14ac:dyDescent="0.2">
      <c r="B18" s="191"/>
      <c r="C18" s="51" t="s">
        <v>11</v>
      </c>
      <c r="D18" s="9">
        <v>475</v>
      </c>
      <c r="E18" s="10">
        <v>117</v>
      </c>
      <c r="F18" s="10">
        <v>17317</v>
      </c>
      <c r="G18" s="11">
        <v>0</v>
      </c>
      <c r="H18" s="11">
        <v>0</v>
      </c>
      <c r="I18" s="12">
        <v>17909</v>
      </c>
      <c r="J18" s="49"/>
    </row>
    <row r="19" spans="1:10" ht="15" customHeight="1" x14ac:dyDescent="0.2">
      <c r="B19" s="191"/>
      <c r="C19" s="51" t="s">
        <v>12</v>
      </c>
      <c r="D19" s="9">
        <v>1365</v>
      </c>
      <c r="E19" s="10">
        <v>748</v>
      </c>
      <c r="F19" s="10">
        <v>68350</v>
      </c>
      <c r="G19" s="11">
        <v>0</v>
      </c>
      <c r="H19" s="11">
        <v>0</v>
      </c>
      <c r="I19" s="12">
        <v>70463</v>
      </c>
      <c r="J19" s="49"/>
    </row>
    <row r="20" spans="1:10" ht="15" customHeight="1" x14ac:dyDescent="0.2">
      <c r="B20" s="191"/>
      <c r="C20" s="51" t="s">
        <v>13</v>
      </c>
      <c r="D20" s="9">
        <v>8955</v>
      </c>
      <c r="E20" s="10">
        <v>604</v>
      </c>
      <c r="F20" s="10">
        <v>27775</v>
      </c>
      <c r="G20" s="11">
        <v>0</v>
      </c>
      <c r="H20" s="11">
        <v>0</v>
      </c>
      <c r="I20" s="12">
        <v>37334</v>
      </c>
      <c r="J20" s="49"/>
    </row>
    <row r="21" spans="1:10" ht="15" customHeight="1" x14ac:dyDescent="0.2">
      <c r="B21" s="191"/>
      <c r="C21" s="51" t="s">
        <v>14</v>
      </c>
      <c r="D21" s="9">
        <v>21150</v>
      </c>
      <c r="E21" s="10">
        <v>3249</v>
      </c>
      <c r="F21" s="10">
        <v>207340</v>
      </c>
      <c r="G21" s="11">
        <v>0</v>
      </c>
      <c r="H21" s="11">
        <v>0</v>
      </c>
      <c r="I21" s="12">
        <v>231739</v>
      </c>
      <c r="J21" s="49"/>
    </row>
    <row r="22" spans="1:10" ht="15" customHeight="1" x14ac:dyDescent="0.2">
      <c r="B22" s="191"/>
      <c r="C22" s="51" t="s">
        <v>15</v>
      </c>
      <c r="D22" s="9">
        <v>7099</v>
      </c>
      <c r="E22" s="10">
        <v>1945</v>
      </c>
      <c r="F22" s="10">
        <v>161379</v>
      </c>
      <c r="G22" s="11">
        <v>1</v>
      </c>
      <c r="H22" s="11">
        <v>0</v>
      </c>
      <c r="I22" s="12">
        <v>170424</v>
      </c>
      <c r="J22" s="49"/>
    </row>
    <row r="23" spans="1:10" ht="15" customHeight="1" x14ac:dyDescent="0.2">
      <c r="B23" s="191"/>
      <c r="C23" s="51" t="s">
        <v>16</v>
      </c>
      <c r="D23" s="9">
        <v>2252</v>
      </c>
      <c r="E23" s="10">
        <v>392</v>
      </c>
      <c r="F23" s="10">
        <v>65187</v>
      </c>
      <c r="G23" s="11">
        <v>0</v>
      </c>
      <c r="H23" s="11">
        <v>0</v>
      </c>
      <c r="I23" s="12">
        <v>67831</v>
      </c>
      <c r="J23" s="49"/>
    </row>
    <row r="24" spans="1:10" ht="15" customHeight="1" x14ac:dyDescent="0.2">
      <c r="B24" s="191"/>
      <c r="C24" s="51" t="s">
        <v>17</v>
      </c>
      <c r="D24" s="9">
        <v>2533</v>
      </c>
      <c r="E24" s="10">
        <v>409</v>
      </c>
      <c r="F24" s="10">
        <v>68651</v>
      </c>
      <c r="G24" s="11">
        <v>0</v>
      </c>
      <c r="H24" s="11">
        <v>0</v>
      </c>
      <c r="I24" s="12">
        <v>71593</v>
      </c>
      <c r="J24" s="49"/>
    </row>
    <row r="25" spans="1:10" ht="15" customHeight="1" x14ac:dyDescent="0.2">
      <c r="B25" s="191"/>
      <c r="C25" s="51" t="s">
        <v>18</v>
      </c>
      <c r="D25" s="11">
        <v>0</v>
      </c>
      <c r="E25" s="14">
        <v>0</v>
      </c>
      <c r="F25" s="11">
        <v>0</v>
      </c>
      <c r="G25" s="11">
        <v>0</v>
      </c>
      <c r="H25" s="11">
        <v>0</v>
      </c>
      <c r="I25" s="15">
        <v>0</v>
      </c>
      <c r="J25" s="49"/>
    </row>
    <row r="26" spans="1:10" ht="14.25" customHeight="1" x14ac:dyDescent="0.2">
      <c r="B26" s="192"/>
      <c r="C26" s="62" t="s">
        <v>19</v>
      </c>
      <c r="D26" s="20">
        <v>43969</v>
      </c>
      <c r="E26" s="20">
        <v>7481</v>
      </c>
      <c r="F26" s="20">
        <v>619804</v>
      </c>
      <c r="G26" s="21">
        <v>1</v>
      </c>
      <c r="H26" s="21">
        <v>0</v>
      </c>
      <c r="I26" s="22">
        <v>671255</v>
      </c>
      <c r="J26" s="49"/>
    </row>
    <row r="27" spans="1:10" ht="14.25" customHeight="1" x14ac:dyDescent="0.2">
      <c r="B27" s="193" t="s">
        <v>6</v>
      </c>
      <c r="C27" s="194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8">
        <v>0</v>
      </c>
      <c r="J27" s="49"/>
    </row>
    <row r="28" spans="1:10" ht="14.25" customHeight="1" x14ac:dyDescent="0.2">
      <c r="B28" s="195" t="s">
        <v>8</v>
      </c>
      <c r="C28" s="196"/>
      <c r="D28" s="23">
        <v>84907</v>
      </c>
      <c r="E28" s="23">
        <v>16409</v>
      </c>
      <c r="F28" s="23">
        <v>1172186</v>
      </c>
      <c r="G28" s="25">
        <v>2</v>
      </c>
      <c r="H28" s="25">
        <v>0</v>
      </c>
      <c r="I28" s="26">
        <v>1273504</v>
      </c>
      <c r="J28" s="49"/>
    </row>
    <row r="29" spans="1:10" x14ac:dyDescent="0.2">
      <c r="A29" s="1"/>
      <c r="B29" s="2"/>
      <c r="C29" s="2"/>
      <c r="D29" s="2"/>
      <c r="E29" s="2"/>
      <c r="F29" s="2"/>
      <c r="G29" s="2"/>
      <c r="H29" s="2"/>
      <c r="I29" s="48" t="s">
        <v>63</v>
      </c>
      <c r="J29" s="49"/>
    </row>
    <row r="30" spans="1:10" x14ac:dyDescent="0.2">
      <c r="A30" s="1"/>
      <c r="B30" s="2"/>
      <c r="C30" s="2"/>
      <c r="D30" s="2"/>
      <c r="E30" s="2"/>
      <c r="F30" s="2"/>
      <c r="G30" s="2"/>
      <c r="H30" s="2"/>
      <c r="I30" s="2"/>
      <c r="J30" s="49"/>
    </row>
    <row r="31" spans="1:10" x14ac:dyDescent="0.2">
      <c r="J31" s="49"/>
    </row>
    <row r="32" spans="1:10" ht="18.75" customHeight="1" x14ac:dyDescent="0.2">
      <c r="B32" s="204" t="s">
        <v>21</v>
      </c>
      <c r="C32" s="205"/>
      <c r="D32" s="205"/>
      <c r="E32" s="205"/>
      <c r="F32" s="205"/>
      <c r="G32" s="205"/>
      <c r="H32" s="205"/>
      <c r="I32" s="206"/>
      <c r="J32" s="49"/>
    </row>
    <row r="33" spans="2:10" ht="12.75" customHeight="1" x14ac:dyDescent="0.2">
      <c r="B33" s="197" t="s">
        <v>1</v>
      </c>
      <c r="C33" s="199" t="s">
        <v>2</v>
      </c>
      <c r="D33" s="201" t="s">
        <v>3</v>
      </c>
      <c r="E33" s="201" t="s">
        <v>4</v>
      </c>
      <c r="F33" s="201" t="s">
        <v>5</v>
      </c>
      <c r="G33" s="201" t="s">
        <v>6</v>
      </c>
      <c r="H33" s="199" t="s">
        <v>7</v>
      </c>
      <c r="I33" s="187" t="s">
        <v>8</v>
      </c>
      <c r="J33" s="49"/>
    </row>
    <row r="34" spans="2:10" ht="22.5" customHeight="1" x14ac:dyDescent="0.2">
      <c r="B34" s="198"/>
      <c r="C34" s="200"/>
      <c r="D34" s="202"/>
      <c r="E34" s="202"/>
      <c r="F34" s="202"/>
      <c r="G34" s="202"/>
      <c r="H34" s="200"/>
      <c r="I34" s="188"/>
      <c r="J34" s="49"/>
    </row>
    <row r="35" spans="2:10" ht="13.5" customHeight="1" x14ac:dyDescent="0.2">
      <c r="B35" s="189" t="s">
        <v>9</v>
      </c>
      <c r="C35" s="51" t="s">
        <v>10</v>
      </c>
      <c r="D35" s="52">
        <v>106</v>
      </c>
      <c r="E35" s="53">
        <v>9</v>
      </c>
      <c r="F35" s="53">
        <v>3404</v>
      </c>
      <c r="G35" s="7">
        <v>0</v>
      </c>
      <c r="H35" s="54">
        <v>9</v>
      </c>
      <c r="I35" s="65">
        <v>3528</v>
      </c>
      <c r="J35" s="49"/>
    </row>
    <row r="36" spans="2:10" ht="15" customHeight="1" x14ac:dyDescent="0.2">
      <c r="B36" s="190"/>
      <c r="C36" s="51" t="s">
        <v>11</v>
      </c>
      <c r="D36" s="55">
        <v>370</v>
      </c>
      <c r="E36" s="56">
        <v>87</v>
      </c>
      <c r="F36" s="56">
        <v>15775</v>
      </c>
      <c r="G36" s="11">
        <v>0</v>
      </c>
      <c r="H36" s="57">
        <v>46</v>
      </c>
      <c r="I36" s="66">
        <v>16278</v>
      </c>
      <c r="J36" s="49"/>
    </row>
    <row r="37" spans="2:10" ht="15" customHeight="1" x14ac:dyDescent="0.2">
      <c r="B37" s="190"/>
      <c r="C37" s="51" t="s">
        <v>12</v>
      </c>
      <c r="D37" s="55">
        <v>829</v>
      </c>
      <c r="E37" s="56">
        <v>288</v>
      </c>
      <c r="F37" s="56">
        <v>59620</v>
      </c>
      <c r="G37" s="11">
        <v>0</v>
      </c>
      <c r="H37" s="57">
        <v>121</v>
      </c>
      <c r="I37" s="66">
        <v>60858</v>
      </c>
      <c r="J37" s="49"/>
    </row>
    <row r="38" spans="2:10" ht="15" customHeight="1" x14ac:dyDescent="0.2">
      <c r="B38" s="190"/>
      <c r="C38" s="51" t="s">
        <v>13</v>
      </c>
      <c r="D38" s="55">
        <v>1833</v>
      </c>
      <c r="E38" s="56">
        <v>531</v>
      </c>
      <c r="F38" s="56">
        <v>25184</v>
      </c>
      <c r="G38" s="11">
        <v>0</v>
      </c>
      <c r="H38" s="57">
        <v>169</v>
      </c>
      <c r="I38" s="66">
        <v>27717</v>
      </c>
      <c r="J38" s="49"/>
    </row>
    <row r="39" spans="2:10" ht="15" customHeight="1" x14ac:dyDescent="0.2">
      <c r="B39" s="190"/>
      <c r="C39" s="51" t="s">
        <v>14</v>
      </c>
      <c r="D39" s="55">
        <v>6962</v>
      </c>
      <c r="E39" s="56">
        <v>10011</v>
      </c>
      <c r="F39" s="56">
        <v>125552</v>
      </c>
      <c r="G39" s="11">
        <v>0</v>
      </c>
      <c r="H39" s="57">
        <v>386</v>
      </c>
      <c r="I39" s="66">
        <v>142911</v>
      </c>
      <c r="J39" s="49"/>
    </row>
    <row r="40" spans="2:10" ht="15" customHeight="1" x14ac:dyDescent="0.2">
      <c r="B40" s="190"/>
      <c r="C40" s="51" t="s">
        <v>15</v>
      </c>
      <c r="D40" s="55">
        <v>3434</v>
      </c>
      <c r="E40" s="56">
        <v>11764</v>
      </c>
      <c r="F40" s="56">
        <v>106165</v>
      </c>
      <c r="G40" s="11">
        <v>0</v>
      </c>
      <c r="H40" s="57">
        <v>328</v>
      </c>
      <c r="I40" s="66">
        <v>121691</v>
      </c>
      <c r="J40" s="49"/>
    </row>
    <row r="41" spans="2:10" ht="15" customHeight="1" x14ac:dyDescent="0.2">
      <c r="B41" s="190"/>
      <c r="C41" s="51" t="s">
        <v>16</v>
      </c>
      <c r="D41" s="55">
        <v>1098</v>
      </c>
      <c r="E41" s="56">
        <v>3131</v>
      </c>
      <c r="F41" s="56">
        <v>41719</v>
      </c>
      <c r="G41" s="11">
        <v>0</v>
      </c>
      <c r="H41" s="57">
        <v>135</v>
      </c>
      <c r="I41" s="66">
        <v>46083</v>
      </c>
      <c r="J41" s="49"/>
    </row>
    <row r="42" spans="2:10" ht="15" customHeight="1" x14ac:dyDescent="0.2">
      <c r="B42" s="190"/>
      <c r="C42" s="51" t="s">
        <v>17</v>
      </c>
      <c r="D42" s="55">
        <v>661</v>
      </c>
      <c r="E42" s="56">
        <v>1929</v>
      </c>
      <c r="F42" s="56">
        <v>31875</v>
      </c>
      <c r="G42" s="11">
        <v>0</v>
      </c>
      <c r="H42" s="57">
        <v>136</v>
      </c>
      <c r="I42" s="66">
        <v>34601</v>
      </c>
      <c r="J42" s="49"/>
    </row>
    <row r="43" spans="2:10" ht="15" customHeight="1" x14ac:dyDescent="0.2">
      <c r="B43" s="190"/>
      <c r="C43" s="51" t="s">
        <v>18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6">
        <v>0</v>
      </c>
      <c r="J43" s="49"/>
    </row>
    <row r="44" spans="2:10" ht="14.25" customHeight="1" x14ac:dyDescent="0.2">
      <c r="B44" s="190"/>
      <c r="C44" s="58" t="s">
        <v>19</v>
      </c>
      <c r="D44" s="29">
        <v>15293</v>
      </c>
      <c r="E44" s="30">
        <v>27750</v>
      </c>
      <c r="F44" s="30">
        <v>409294</v>
      </c>
      <c r="G44" s="31">
        <v>0</v>
      </c>
      <c r="H44" s="30">
        <v>1330</v>
      </c>
      <c r="I44" s="32">
        <v>453667</v>
      </c>
      <c r="J44" s="49"/>
    </row>
    <row r="45" spans="2:10" ht="13.5" customHeight="1" x14ac:dyDescent="0.2">
      <c r="B45" s="191" t="s">
        <v>20</v>
      </c>
      <c r="C45" s="51" t="s">
        <v>10</v>
      </c>
      <c r="D45" s="52">
        <v>121</v>
      </c>
      <c r="E45" s="53">
        <v>11</v>
      </c>
      <c r="F45" s="53">
        <v>3239</v>
      </c>
      <c r="G45" s="7">
        <v>0</v>
      </c>
      <c r="H45" s="54">
        <v>13</v>
      </c>
      <c r="I45" s="65">
        <v>3384</v>
      </c>
      <c r="J45" s="49"/>
    </row>
    <row r="46" spans="2:10" ht="15" customHeight="1" x14ac:dyDescent="0.2">
      <c r="B46" s="191"/>
      <c r="C46" s="51" t="s">
        <v>11</v>
      </c>
      <c r="D46" s="55">
        <v>339</v>
      </c>
      <c r="E46" s="56">
        <v>77</v>
      </c>
      <c r="F46" s="56">
        <v>15191</v>
      </c>
      <c r="G46" s="11">
        <v>0</v>
      </c>
      <c r="H46" s="57">
        <v>46</v>
      </c>
      <c r="I46" s="66">
        <v>15653</v>
      </c>
      <c r="J46" s="49"/>
    </row>
    <row r="47" spans="2:10" ht="15" customHeight="1" x14ac:dyDescent="0.2">
      <c r="B47" s="191"/>
      <c r="C47" s="51" t="s">
        <v>12</v>
      </c>
      <c r="D47" s="55">
        <v>817</v>
      </c>
      <c r="E47" s="56">
        <v>293</v>
      </c>
      <c r="F47" s="56">
        <v>56306</v>
      </c>
      <c r="G47" s="11">
        <v>0</v>
      </c>
      <c r="H47" s="57">
        <v>96</v>
      </c>
      <c r="I47" s="66">
        <v>57512</v>
      </c>
      <c r="J47" s="49"/>
    </row>
    <row r="48" spans="2:10" ht="15" customHeight="1" x14ac:dyDescent="0.2">
      <c r="B48" s="191"/>
      <c r="C48" s="51" t="s">
        <v>13</v>
      </c>
      <c r="D48" s="55">
        <v>2002</v>
      </c>
      <c r="E48" s="56">
        <v>484</v>
      </c>
      <c r="F48" s="56">
        <v>23774</v>
      </c>
      <c r="G48" s="11">
        <v>0</v>
      </c>
      <c r="H48" s="57">
        <v>219</v>
      </c>
      <c r="I48" s="66">
        <v>26479</v>
      </c>
      <c r="J48" s="49"/>
    </row>
    <row r="49" spans="2:10" ht="15" customHeight="1" x14ac:dyDescent="0.2">
      <c r="B49" s="191"/>
      <c r="C49" s="51" t="s">
        <v>14</v>
      </c>
      <c r="D49" s="55">
        <v>7479</v>
      </c>
      <c r="E49" s="56">
        <v>5942</v>
      </c>
      <c r="F49" s="56">
        <v>130688</v>
      </c>
      <c r="G49" s="11">
        <v>0</v>
      </c>
      <c r="H49" s="57">
        <v>453</v>
      </c>
      <c r="I49" s="66">
        <v>144562</v>
      </c>
      <c r="J49" s="49"/>
    </row>
    <row r="50" spans="2:10" ht="15" customHeight="1" x14ac:dyDescent="0.2">
      <c r="B50" s="191"/>
      <c r="C50" s="51" t="s">
        <v>15</v>
      </c>
      <c r="D50" s="55">
        <v>3502</v>
      </c>
      <c r="E50" s="56">
        <v>4908</v>
      </c>
      <c r="F50" s="56">
        <v>107490</v>
      </c>
      <c r="G50" s="11">
        <v>0</v>
      </c>
      <c r="H50" s="57">
        <v>268</v>
      </c>
      <c r="I50" s="66">
        <v>116168</v>
      </c>
      <c r="J50" s="49"/>
    </row>
    <row r="51" spans="2:10" ht="15" customHeight="1" x14ac:dyDescent="0.2">
      <c r="B51" s="191"/>
      <c r="C51" s="51" t="s">
        <v>16</v>
      </c>
      <c r="D51" s="55">
        <v>1363</v>
      </c>
      <c r="E51" s="56">
        <v>675</v>
      </c>
      <c r="F51" s="56">
        <v>44458</v>
      </c>
      <c r="G51" s="11">
        <v>0</v>
      </c>
      <c r="H51" s="57">
        <v>177</v>
      </c>
      <c r="I51" s="66">
        <v>46673</v>
      </c>
      <c r="J51" s="49"/>
    </row>
    <row r="52" spans="2:10" ht="15" customHeight="1" x14ac:dyDescent="0.2">
      <c r="B52" s="191"/>
      <c r="C52" s="51" t="s">
        <v>17</v>
      </c>
      <c r="D52" s="55">
        <v>1154</v>
      </c>
      <c r="E52" s="56">
        <v>291</v>
      </c>
      <c r="F52" s="56">
        <v>48666</v>
      </c>
      <c r="G52" s="11">
        <v>0</v>
      </c>
      <c r="H52" s="57">
        <v>335</v>
      </c>
      <c r="I52" s="66">
        <v>50446</v>
      </c>
      <c r="J52" s="49"/>
    </row>
    <row r="53" spans="2:10" ht="15" customHeight="1" x14ac:dyDescent="0.2">
      <c r="B53" s="191"/>
      <c r="C53" s="51" t="s">
        <v>18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6">
        <v>0</v>
      </c>
      <c r="J53" s="49"/>
    </row>
    <row r="54" spans="2:10" ht="14.25" customHeight="1" x14ac:dyDescent="0.2">
      <c r="B54" s="192"/>
      <c r="C54" s="62" t="s">
        <v>19</v>
      </c>
      <c r="D54" s="63">
        <v>16777</v>
      </c>
      <c r="E54" s="63">
        <v>12681</v>
      </c>
      <c r="F54" s="63">
        <v>429812</v>
      </c>
      <c r="G54" s="21">
        <v>0</v>
      </c>
      <c r="H54" s="63">
        <v>1607</v>
      </c>
      <c r="I54" s="68">
        <v>460877</v>
      </c>
      <c r="J54" s="49"/>
    </row>
    <row r="55" spans="2:10" ht="14.25" customHeight="1" x14ac:dyDescent="0.2">
      <c r="B55" s="193" t="s">
        <v>6</v>
      </c>
      <c r="C55" s="203"/>
      <c r="D55" s="40">
        <v>0</v>
      </c>
      <c r="E55" s="41">
        <v>0</v>
      </c>
      <c r="F55" s="41">
        <v>0</v>
      </c>
      <c r="G55" s="41">
        <v>0</v>
      </c>
      <c r="H55" s="41">
        <v>0</v>
      </c>
      <c r="I55" s="42">
        <v>0</v>
      </c>
      <c r="J55" s="49"/>
    </row>
    <row r="56" spans="2:10" ht="14.25" customHeight="1" x14ac:dyDescent="0.2">
      <c r="B56" s="195" t="s">
        <v>8</v>
      </c>
      <c r="C56" s="196"/>
      <c r="D56" s="37">
        <v>32070</v>
      </c>
      <c r="E56" s="37">
        <v>40431</v>
      </c>
      <c r="F56" s="37">
        <v>839106</v>
      </c>
      <c r="G56" s="38">
        <v>0</v>
      </c>
      <c r="H56" s="37">
        <v>2937</v>
      </c>
      <c r="I56" s="39">
        <v>914544</v>
      </c>
      <c r="J56" s="49"/>
    </row>
    <row r="57" spans="2:10" x14ac:dyDescent="0.2">
      <c r="B57" s="2"/>
      <c r="C57" s="2"/>
      <c r="D57" s="2"/>
      <c r="E57" s="2"/>
      <c r="F57" s="2"/>
      <c r="G57" s="2"/>
      <c r="H57" s="2"/>
      <c r="I57" s="48" t="s">
        <v>63</v>
      </c>
      <c r="J57" s="49"/>
    </row>
    <row r="58" spans="2:10" x14ac:dyDescent="0.2">
      <c r="B58" s="2"/>
      <c r="C58" s="2"/>
      <c r="D58" s="2"/>
      <c r="E58" s="2"/>
      <c r="F58" s="2"/>
      <c r="G58" s="2"/>
      <c r="H58" s="2"/>
      <c r="I58" s="13"/>
      <c r="J58" s="49"/>
    </row>
    <row r="59" spans="2:10" x14ac:dyDescent="0.2">
      <c r="J59" s="49"/>
    </row>
    <row r="60" spans="2:10" ht="18.75" customHeight="1" x14ac:dyDescent="0.2">
      <c r="B60" s="204" t="s">
        <v>22</v>
      </c>
      <c r="C60" s="205"/>
      <c r="D60" s="205"/>
      <c r="E60" s="205"/>
      <c r="F60" s="205"/>
      <c r="G60" s="205"/>
      <c r="H60" s="205"/>
      <c r="I60" s="206"/>
      <c r="J60" s="49"/>
    </row>
    <row r="61" spans="2:10" ht="12.75" customHeight="1" x14ac:dyDescent="0.2">
      <c r="B61" s="197" t="s">
        <v>1</v>
      </c>
      <c r="C61" s="199" t="s">
        <v>2</v>
      </c>
      <c r="D61" s="201" t="s">
        <v>3</v>
      </c>
      <c r="E61" s="201" t="s">
        <v>4</v>
      </c>
      <c r="F61" s="201" t="s">
        <v>5</v>
      </c>
      <c r="G61" s="201" t="s">
        <v>6</v>
      </c>
      <c r="H61" s="199" t="s">
        <v>7</v>
      </c>
      <c r="I61" s="187" t="s">
        <v>8</v>
      </c>
      <c r="J61" s="49"/>
    </row>
    <row r="62" spans="2:10" ht="22.5" customHeight="1" x14ac:dyDescent="0.2">
      <c r="B62" s="198"/>
      <c r="C62" s="200"/>
      <c r="D62" s="202"/>
      <c r="E62" s="202"/>
      <c r="F62" s="202"/>
      <c r="G62" s="202"/>
      <c r="H62" s="200"/>
      <c r="I62" s="188"/>
      <c r="J62" s="49"/>
    </row>
    <row r="63" spans="2:10" ht="12.75" customHeight="1" x14ac:dyDescent="0.2">
      <c r="B63" s="189" t="s">
        <v>9</v>
      </c>
      <c r="C63" s="51" t="s">
        <v>10</v>
      </c>
      <c r="D63" s="52">
        <f t="shared" ref="D63:H71" si="0">+D7+D35</f>
        <v>239</v>
      </c>
      <c r="E63" s="53">
        <f t="shared" si="0"/>
        <v>24</v>
      </c>
      <c r="F63" s="53">
        <f t="shared" si="0"/>
        <v>7398</v>
      </c>
      <c r="G63" s="11">
        <f t="shared" si="0"/>
        <v>0</v>
      </c>
      <c r="H63" s="54">
        <f t="shared" si="0"/>
        <v>9</v>
      </c>
      <c r="I63" s="65">
        <f t="shared" ref="I63:I71" si="1">SUM(D63:H63)</f>
        <v>7670</v>
      </c>
      <c r="J63" s="49"/>
    </row>
    <row r="64" spans="2:10" ht="15" customHeight="1" x14ac:dyDescent="0.2">
      <c r="B64" s="190"/>
      <c r="C64" s="51" t="s">
        <v>11</v>
      </c>
      <c r="D64" s="55">
        <f t="shared" si="0"/>
        <v>892</v>
      </c>
      <c r="E64" s="56">
        <f t="shared" si="0"/>
        <v>242</v>
      </c>
      <c r="F64" s="56">
        <f t="shared" si="0"/>
        <v>33830</v>
      </c>
      <c r="G64" s="11">
        <f t="shared" si="0"/>
        <v>0</v>
      </c>
      <c r="H64" s="57">
        <f t="shared" si="0"/>
        <v>46</v>
      </c>
      <c r="I64" s="66">
        <f t="shared" si="1"/>
        <v>35010</v>
      </c>
      <c r="J64" s="49"/>
    </row>
    <row r="65" spans="2:10" ht="15" customHeight="1" x14ac:dyDescent="0.2">
      <c r="B65" s="190"/>
      <c r="C65" s="51" t="s">
        <v>12</v>
      </c>
      <c r="D65" s="55">
        <f t="shared" si="0"/>
        <v>2187</v>
      </c>
      <c r="E65" s="56">
        <f t="shared" si="0"/>
        <v>1030</v>
      </c>
      <c r="F65" s="56">
        <f t="shared" si="0"/>
        <v>131176</v>
      </c>
      <c r="G65" s="11">
        <f t="shared" si="0"/>
        <v>0</v>
      </c>
      <c r="H65" s="57">
        <f t="shared" si="0"/>
        <v>121</v>
      </c>
      <c r="I65" s="66">
        <f t="shared" si="1"/>
        <v>134514</v>
      </c>
      <c r="J65" s="49"/>
    </row>
    <row r="66" spans="2:10" ht="15" customHeight="1" x14ac:dyDescent="0.2">
      <c r="B66" s="190"/>
      <c r="C66" s="51" t="s">
        <v>13</v>
      </c>
      <c r="D66" s="55">
        <f t="shared" si="0"/>
        <v>9847</v>
      </c>
      <c r="E66" s="56">
        <f t="shared" si="0"/>
        <v>1170</v>
      </c>
      <c r="F66" s="56">
        <f t="shared" si="0"/>
        <v>54970</v>
      </c>
      <c r="G66" s="11">
        <f t="shared" si="0"/>
        <v>0</v>
      </c>
      <c r="H66" s="57">
        <f t="shared" si="0"/>
        <v>169</v>
      </c>
      <c r="I66" s="66">
        <f t="shared" si="1"/>
        <v>66156</v>
      </c>
      <c r="J66" s="49"/>
    </row>
    <row r="67" spans="2:10" ht="15" customHeight="1" x14ac:dyDescent="0.2">
      <c r="B67" s="190"/>
      <c r="C67" s="51" t="s">
        <v>14</v>
      </c>
      <c r="D67" s="55">
        <f t="shared" si="0"/>
        <v>27045</v>
      </c>
      <c r="E67" s="56">
        <f t="shared" si="0"/>
        <v>13666</v>
      </c>
      <c r="F67" s="56">
        <f t="shared" si="0"/>
        <v>323218</v>
      </c>
      <c r="G67" s="11">
        <f t="shared" si="0"/>
        <v>0</v>
      </c>
      <c r="H67" s="57">
        <f t="shared" si="0"/>
        <v>386</v>
      </c>
      <c r="I67" s="66">
        <f t="shared" si="1"/>
        <v>364315</v>
      </c>
      <c r="J67" s="49"/>
    </row>
    <row r="68" spans="2:10" ht="15" customHeight="1" x14ac:dyDescent="0.2">
      <c r="B68" s="190"/>
      <c r="C68" s="51" t="s">
        <v>15</v>
      </c>
      <c r="D68" s="55">
        <f t="shared" si="0"/>
        <v>10929</v>
      </c>
      <c r="E68" s="56">
        <f t="shared" si="0"/>
        <v>14918</v>
      </c>
      <c r="F68" s="56">
        <f t="shared" si="0"/>
        <v>249827</v>
      </c>
      <c r="G68" s="11">
        <f t="shared" si="0"/>
        <v>1</v>
      </c>
      <c r="H68" s="57">
        <f t="shared" si="0"/>
        <v>328</v>
      </c>
      <c r="I68" s="66">
        <f t="shared" si="1"/>
        <v>276003</v>
      </c>
      <c r="J68" s="49"/>
    </row>
    <row r="69" spans="2:10" ht="15" customHeight="1" x14ac:dyDescent="0.2">
      <c r="B69" s="190"/>
      <c r="C69" s="51" t="s">
        <v>16</v>
      </c>
      <c r="D69" s="55">
        <f t="shared" si="0"/>
        <v>3058</v>
      </c>
      <c r="E69" s="56">
        <f t="shared" si="0"/>
        <v>3480</v>
      </c>
      <c r="F69" s="56">
        <f t="shared" si="0"/>
        <v>93751</v>
      </c>
      <c r="G69" s="11">
        <f t="shared" si="0"/>
        <v>0</v>
      </c>
      <c r="H69" s="57">
        <f t="shared" si="0"/>
        <v>135</v>
      </c>
      <c r="I69" s="66">
        <f t="shared" si="1"/>
        <v>100424</v>
      </c>
      <c r="J69" s="49"/>
    </row>
    <row r="70" spans="2:10" ht="15" customHeight="1" x14ac:dyDescent="0.2">
      <c r="B70" s="190"/>
      <c r="C70" s="51" t="s">
        <v>17</v>
      </c>
      <c r="D70" s="55">
        <f t="shared" si="0"/>
        <v>2034</v>
      </c>
      <c r="E70" s="56">
        <f t="shared" si="0"/>
        <v>2148</v>
      </c>
      <c r="F70" s="56">
        <f t="shared" si="0"/>
        <v>67506</v>
      </c>
      <c r="G70" s="11">
        <f t="shared" si="0"/>
        <v>0</v>
      </c>
      <c r="H70" s="57">
        <f t="shared" si="0"/>
        <v>136</v>
      </c>
      <c r="I70" s="66">
        <f t="shared" si="1"/>
        <v>71824</v>
      </c>
      <c r="J70" s="49"/>
    </row>
    <row r="71" spans="2:10" ht="15" customHeight="1" x14ac:dyDescent="0.2">
      <c r="B71" s="190"/>
      <c r="C71" s="51" t="s">
        <v>18</v>
      </c>
      <c r="D71" s="33">
        <f t="shared" si="0"/>
        <v>0</v>
      </c>
      <c r="E71" s="34">
        <f t="shared" si="0"/>
        <v>0</v>
      </c>
      <c r="F71" s="34">
        <f t="shared" si="0"/>
        <v>0</v>
      </c>
      <c r="G71" s="11">
        <f t="shared" si="0"/>
        <v>0</v>
      </c>
      <c r="H71" s="34">
        <f t="shared" si="0"/>
        <v>0</v>
      </c>
      <c r="I71" s="43">
        <f t="shared" si="1"/>
        <v>0</v>
      </c>
      <c r="J71" s="49"/>
    </row>
    <row r="72" spans="2:10" ht="14.25" customHeight="1" x14ac:dyDescent="0.2">
      <c r="B72" s="190"/>
      <c r="C72" s="58" t="s">
        <v>19</v>
      </c>
      <c r="D72" s="60">
        <f t="shared" ref="D72:I72" si="2">SUM(D63:D71)</f>
        <v>56231</v>
      </c>
      <c r="E72" s="61">
        <f t="shared" si="2"/>
        <v>36678</v>
      </c>
      <c r="F72" s="61">
        <f t="shared" si="2"/>
        <v>961676</v>
      </c>
      <c r="G72" s="61">
        <f t="shared" si="2"/>
        <v>1</v>
      </c>
      <c r="H72" s="61">
        <f t="shared" si="2"/>
        <v>1330</v>
      </c>
      <c r="I72" s="67">
        <f t="shared" si="2"/>
        <v>1055916</v>
      </c>
      <c r="J72" s="49"/>
    </row>
    <row r="73" spans="2:10" ht="12.75" customHeight="1" x14ac:dyDescent="0.2">
      <c r="B73" s="191" t="s">
        <v>20</v>
      </c>
      <c r="C73" s="51" t="s">
        <v>10</v>
      </c>
      <c r="D73" s="52">
        <f t="shared" ref="D73:H81" si="3">+D17+D45</f>
        <v>261</v>
      </c>
      <c r="E73" s="53">
        <f t="shared" si="3"/>
        <v>28</v>
      </c>
      <c r="F73" s="53">
        <f t="shared" si="3"/>
        <v>7044</v>
      </c>
      <c r="G73" s="11">
        <f t="shared" si="3"/>
        <v>0</v>
      </c>
      <c r="H73" s="54">
        <f t="shared" si="3"/>
        <v>13</v>
      </c>
      <c r="I73" s="65">
        <f t="shared" ref="I73:I81" si="4">SUM(D73:H73)</f>
        <v>7346</v>
      </c>
      <c r="J73" s="49"/>
    </row>
    <row r="74" spans="2:10" ht="15" customHeight="1" x14ac:dyDescent="0.2">
      <c r="B74" s="191"/>
      <c r="C74" s="51" t="s">
        <v>11</v>
      </c>
      <c r="D74" s="55">
        <f t="shared" si="3"/>
        <v>814</v>
      </c>
      <c r="E74" s="56">
        <f t="shared" si="3"/>
        <v>194</v>
      </c>
      <c r="F74" s="56">
        <f t="shared" si="3"/>
        <v>32508</v>
      </c>
      <c r="G74" s="11">
        <f t="shared" si="3"/>
        <v>0</v>
      </c>
      <c r="H74" s="57">
        <f t="shared" si="3"/>
        <v>46</v>
      </c>
      <c r="I74" s="66">
        <f t="shared" si="4"/>
        <v>33562</v>
      </c>
      <c r="J74" s="49"/>
    </row>
    <row r="75" spans="2:10" ht="15" customHeight="1" x14ac:dyDescent="0.2">
      <c r="B75" s="191"/>
      <c r="C75" s="51" t="s">
        <v>12</v>
      </c>
      <c r="D75" s="55">
        <f t="shared" si="3"/>
        <v>2182</v>
      </c>
      <c r="E75" s="56">
        <f t="shared" si="3"/>
        <v>1041</v>
      </c>
      <c r="F75" s="56">
        <f t="shared" si="3"/>
        <v>124656</v>
      </c>
      <c r="G75" s="11">
        <f t="shared" si="3"/>
        <v>0</v>
      </c>
      <c r="H75" s="57">
        <f t="shared" si="3"/>
        <v>96</v>
      </c>
      <c r="I75" s="66">
        <f t="shared" si="4"/>
        <v>127975</v>
      </c>
      <c r="J75" s="49"/>
    </row>
    <row r="76" spans="2:10" ht="15" customHeight="1" x14ac:dyDescent="0.2">
      <c r="B76" s="191"/>
      <c r="C76" s="51" t="s">
        <v>13</v>
      </c>
      <c r="D76" s="55">
        <f t="shared" si="3"/>
        <v>10957</v>
      </c>
      <c r="E76" s="56">
        <f t="shared" si="3"/>
        <v>1088</v>
      </c>
      <c r="F76" s="56">
        <f t="shared" si="3"/>
        <v>51549</v>
      </c>
      <c r="G76" s="11">
        <f t="shared" si="3"/>
        <v>0</v>
      </c>
      <c r="H76" s="57">
        <f t="shared" si="3"/>
        <v>219</v>
      </c>
      <c r="I76" s="66">
        <f t="shared" si="4"/>
        <v>63813</v>
      </c>
      <c r="J76" s="49"/>
    </row>
    <row r="77" spans="2:10" ht="15" customHeight="1" x14ac:dyDescent="0.2">
      <c r="B77" s="191"/>
      <c r="C77" s="51" t="s">
        <v>14</v>
      </c>
      <c r="D77" s="55">
        <f t="shared" si="3"/>
        <v>28629</v>
      </c>
      <c r="E77" s="56">
        <f t="shared" si="3"/>
        <v>9191</v>
      </c>
      <c r="F77" s="56">
        <f t="shared" si="3"/>
        <v>338028</v>
      </c>
      <c r="G77" s="11">
        <f t="shared" si="3"/>
        <v>0</v>
      </c>
      <c r="H77" s="57">
        <f t="shared" si="3"/>
        <v>453</v>
      </c>
      <c r="I77" s="66">
        <f t="shared" si="4"/>
        <v>376301</v>
      </c>
      <c r="J77" s="49"/>
    </row>
    <row r="78" spans="2:10" ht="15" customHeight="1" x14ac:dyDescent="0.2">
      <c r="B78" s="191"/>
      <c r="C78" s="51" t="s">
        <v>15</v>
      </c>
      <c r="D78" s="55">
        <f t="shared" si="3"/>
        <v>10601</v>
      </c>
      <c r="E78" s="56">
        <f t="shared" si="3"/>
        <v>6853</v>
      </c>
      <c r="F78" s="56">
        <f t="shared" si="3"/>
        <v>268869</v>
      </c>
      <c r="G78" s="11">
        <f t="shared" si="3"/>
        <v>1</v>
      </c>
      <c r="H78" s="57">
        <f t="shared" si="3"/>
        <v>268</v>
      </c>
      <c r="I78" s="66">
        <f t="shared" si="4"/>
        <v>286592</v>
      </c>
      <c r="J78" s="49"/>
    </row>
    <row r="79" spans="2:10" ht="15" customHeight="1" x14ac:dyDescent="0.2">
      <c r="B79" s="191"/>
      <c r="C79" s="51" t="s">
        <v>16</v>
      </c>
      <c r="D79" s="55">
        <f t="shared" si="3"/>
        <v>3615</v>
      </c>
      <c r="E79" s="56">
        <f t="shared" si="3"/>
        <v>1067</v>
      </c>
      <c r="F79" s="56">
        <f t="shared" si="3"/>
        <v>109645</v>
      </c>
      <c r="G79" s="11">
        <f t="shared" si="3"/>
        <v>0</v>
      </c>
      <c r="H79" s="57">
        <f t="shared" si="3"/>
        <v>177</v>
      </c>
      <c r="I79" s="66">
        <f t="shared" si="4"/>
        <v>114504</v>
      </c>
      <c r="J79" s="49"/>
    </row>
    <row r="80" spans="2:10" ht="15" customHeight="1" x14ac:dyDescent="0.2">
      <c r="B80" s="191"/>
      <c r="C80" s="51" t="s">
        <v>17</v>
      </c>
      <c r="D80" s="55">
        <f t="shared" si="3"/>
        <v>3687</v>
      </c>
      <c r="E80" s="56">
        <f t="shared" si="3"/>
        <v>700</v>
      </c>
      <c r="F80" s="56">
        <f t="shared" si="3"/>
        <v>117317</v>
      </c>
      <c r="G80" s="11">
        <f t="shared" si="3"/>
        <v>0</v>
      </c>
      <c r="H80" s="57">
        <f t="shared" si="3"/>
        <v>335</v>
      </c>
      <c r="I80" s="66">
        <f t="shared" si="4"/>
        <v>122039</v>
      </c>
      <c r="J80" s="49"/>
    </row>
    <row r="81" spans="2:11" ht="15" customHeight="1" x14ac:dyDescent="0.2">
      <c r="B81" s="191"/>
      <c r="C81" s="51" t="s">
        <v>18</v>
      </c>
      <c r="D81" s="33">
        <f t="shared" si="3"/>
        <v>0</v>
      </c>
      <c r="E81" s="34">
        <f t="shared" si="3"/>
        <v>0</v>
      </c>
      <c r="F81" s="34">
        <f t="shared" si="3"/>
        <v>0</v>
      </c>
      <c r="G81" s="11">
        <f t="shared" si="3"/>
        <v>0</v>
      </c>
      <c r="H81" s="34">
        <f t="shared" si="3"/>
        <v>0</v>
      </c>
      <c r="I81" s="43">
        <f t="shared" si="4"/>
        <v>0</v>
      </c>
      <c r="J81" s="49"/>
      <c r="K81" s="1"/>
    </row>
    <row r="82" spans="2:11" ht="14.25" customHeight="1" x14ac:dyDescent="0.2">
      <c r="B82" s="192"/>
      <c r="C82" s="62" t="s">
        <v>19</v>
      </c>
      <c r="D82" s="63">
        <f t="shared" ref="D82:I82" si="5">SUM(D73:D81)</f>
        <v>60746</v>
      </c>
      <c r="E82" s="63">
        <f t="shared" si="5"/>
        <v>20162</v>
      </c>
      <c r="F82" s="63">
        <f t="shared" si="5"/>
        <v>1049616</v>
      </c>
      <c r="G82" s="63">
        <f t="shared" si="5"/>
        <v>1</v>
      </c>
      <c r="H82" s="63">
        <f t="shared" si="5"/>
        <v>1607</v>
      </c>
      <c r="I82" s="68">
        <f t="shared" si="5"/>
        <v>1132132</v>
      </c>
      <c r="J82" s="49"/>
    </row>
    <row r="83" spans="2:11" ht="14.25" customHeight="1" x14ac:dyDescent="0.2">
      <c r="B83" s="193" t="s">
        <v>6</v>
      </c>
      <c r="C83" s="194"/>
      <c r="D83" s="40">
        <f>D55+D27</f>
        <v>0</v>
      </c>
      <c r="E83" s="41">
        <f t="shared" ref="E83:H83" si="6">E55+E27</f>
        <v>0</v>
      </c>
      <c r="F83" s="41">
        <f t="shared" si="6"/>
        <v>0</v>
      </c>
      <c r="G83" s="41">
        <f t="shared" si="6"/>
        <v>0</v>
      </c>
      <c r="H83" s="41">
        <f t="shared" si="6"/>
        <v>0</v>
      </c>
      <c r="I83" s="42">
        <f>SUM(D83:H83)</f>
        <v>0</v>
      </c>
      <c r="J83" s="49"/>
    </row>
    <row r="84" spans="2:11" ht="14.25" customHeight="1" x14ac:dyDescent="0.2">
      <c r="B84" s="195" t="s">
        <v>8</v>
      </c>
      <c r="C84" s="196"/>
      <c r="D84" s="3">
        <f t="shared" ref="D84:I84" si="7">D72+D82+D83</f>
        <v>116977</v>
      </c>
      <c r="E84" s="3">
        <f t="shared" si="7"/>
        <v>56840</v>
      </c>
      <c r="F84" s="3">
        <f t="shared" si="7"/>
        <v>2011292</v>
      </c>
      <c r="G84" s="3">
        <f t="shared" si="7"/>
        <v>2</v>
      </c>
      <c r="H84" s="3">
        <f t="shared" si="7"/>
        <v>2937</v>
      </c>
      <c r="I84" s="4">
        <f t="shared" si="7"/>
        <v>2188048</v>
      </c>
      <c r="J84" s="49"/>
    </row>
    <row r="85" spans="2:11" x14ac:dyDescent="0.2">
      <c r="B85" s="13"/>
      <c r="C85" s="2"/>
      <c r="D85" s="2"/>
      <c r="E85" s="2"/>
      <c r="F85" s="2"/>
      <c r="G85" s="2"/>
      <c r="H85" s="2"/>
      <c r="I85" s="48" t="s">
        <v>63</v>
      </c>
    </row>
  </sheetData>
  <sheetProtection selectLockedCells="1" selectUnlockedCells="1"/>
  <mergeCells count="39"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G33:G34"/>
    <mergeCell ref="B7:B16"/>
    <mergeCell ref="B17:B26"/>
    <mergeCell ref="B27:C27"/>
    <mergeCell ref="B28:C28"/>
    <mergeCell ref="B32:I32"/>
    <mergeCell ref="H33:H34"/>
    <mergeCell ref="I33:I34"/>
    <mergeCell ref="B33:B34"/>
    <mergeCell ref="C33:C34"/>
    <mergeCell ref="D33:D34"/>
    <mergeCell ref="E33:E34"/>
    <mergeCell ref="F33:F34"/>
    <mergeCell ref="B35:B44"/>
    <mergeCell ref="B45:B54"/>
    <mergeCell ref="B55:C55"/>
    <mergeCell ref="B56:C56"/>
    <mergeCell ref="B60:I60"/>
    <mergeCell ref="I61:I62"/>
    <mergeCell ref="B63:B72"/>
    <mergeCell ref="B73:B82"/>
    <mergeCell ref="B83:C83"/>
    <mergeCell ref="B84:C84"/>
    <mergeCell ref="B61:B62"/>
    <mergeCell ref="C61:C62"/>
    <mergeCell ref="D61:D62"/>
    <mergeCell ref="E61:E62"/>
    <mergeCell ref="F61:F62"/>
    <mergeCell ref="G61:G62"/>
    <mergeCell ref="H61:H62"/>
  </mergeCells>
  <pageMargins left="0.75" right="0.75" top="1" bottom="1" header="0.51180555555555551" footer="0.51180555555555551"/>
  <pageSetup paperSize="9" scale="75" firstPageNumber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59"/>
  <sheetViews>
    <sheetView showGridLines="0" tabSelected="1" topLeftCell="A37" zoomScaleNormal="100" workbookViewId="0">
      <selection activeCell="C44" sqref="C44"/>
    </sheetView>
  </sheetViews>
  <sheetFormatPr baseColWidth="10" defaultRowHeight="12.75" x14ac:dyDescent="0.2"/>
  <cols>
    <col min="1" max="1" width="7" customWidth="1"/>
    <col min="2" max="2" width="7.85546875" customWidth="1"/>
    <col min="3" max="3" width="9.7109375" customWidth="1"/>
    <col min="4" max="4" width="13.42578125" customWidth="1"/>
    <col min="5" max="5" width="9.85546875" customWidth="1"/>
    <col min="6" max="6" width="9.7109375" customWidth="1"/>
    <col min="7" max="7" width="9.5703125" customWidth="1"/>
    <col min="8" max="8" width="13.42578125" customWidth="1"/>
    <col min="9" max="9" width="9.85546875" customWidth="1"/>
    <col min="10" max="10" width="8.7109375" customWidth="1"/>
    <col min="11" max="11" width="9.7109375" customWidth="1"/>
    <col min="12" max="12" width="13.42578125" customWidth="1"/>
    <col min="13" max="13" width="9.85546875" customWidth="1"/>
    <col min="14" max="15" width="9.7109375" customWidth="1"/>
    <col min="16" max="16" width="13.42578125" customWidth="1"/>
    <col min="17" max="17" width="9.85546875" customWidth="1"/>
    <col min="18" max="18" width="9.7109375" customWidth="1"/>
    <col min="19" max="19" width="9.5703125" customWidth="1"/>
    <col min="20" max="20" width="13.42578125" customWidth="1"/>
    <col min="21" max="21" width="9.85546875" customWidth="1"/>
    <col min="22" max="22" width="8.7109375" customWidth="1"/>
    <col min="23" max="23" width="9.5703125" customWidth="1"/>
    <col min="24" max="24" width="13.42578125" customWidth="1"/>
    <col min="25" max="25" width="9.85546875" customWidth="1"/>
    <col min="26" max="26" width="9.7109375" customWidth="1"/>
    <col min="27" max="27" width="9.5703125" customWidth="1"/>
    <col min="28" max="28" width="13.42578125" customWidth="1"/>
    <col min="29" max="29" width="9.85546875" customWidth="1"/>
    <col min="30" max="30" width="8.7109375" customWidth="1"/>
    <col min="31" max="31" width="9.7109375" customWidth="1"/>
    <col min="32" max="32" width="13.42578125" customWidth="1"/>
    <col min="33" max="33" width="9.85546875" customWidth="1"/>
    <col min="34" max="35" width="9.7109375" customWidth="1"/>
    <col min="36" max="36" width="13.42578125" customWidth="1"/>
    <col min="37" max="37" width="9.85546875" customWidth="1"/>
    <col min="38" max="38" width="9.7109375" customWidth="1"/>
    <col min="39" max="39" width="9.5703125" customWidth="1"/>
    <col min="40" max="40" width="13.42578125" customWidth="1"/>
    <col min="41" max="41" width="9.85546875" customWidth="1"/>
    <col min="42" max="42" width="8.7109375" customWidth="1"/>
    <col min="43" max="43" width="10.140625" customWidth="1"/>
    <col min="44" max="44" width="10.5703125" customWidth="1"/>
    <col min="45" max="45" width="7.7109375" customWidth="1"/>
    <col min="46" max="46" width="10" customWidth="1"/>
    <col min="47" max="47" width="10.140625" customWidth="1"/>
    <col min="48" max="48" width="10.5703125" customWidth="1"/>
    <col min="49" max="49" width="7.7109375" customWidth="1"/>
    <col min="50" max="50" width="10" customWidth="1"/>
    <col min="51" max="51" width="10.140625" customWidth="1"/>
    <col min="52" max="52" width="10.5703125" customWidth="1"/>
    <col min="53" max="53" width="7.7109375" customWidth="1"/>
    <col min="54" max="54" width="10" customWidth="1"/>
    <col min="55" max="55" width="10.140625" customWidth="1"/>
    <col min="56" max="56" width="10.5703125" customWidth="1"/>
    <col min="57" max="57" width="7.7109375" customWidth="1"/>
    <col min="58" max="58" width="10" customWidth="1"/>
    <col min="59" max="59" width="10.140625" customWidth="1"/>
    <col min="60" max="60" width="10.5703125" customWidth="1"/>
    <col min="61" max="61" width="7.7109375" customWidth="1"/>
    <col min="62" max="62" width="10" customWidth="1"/>
    <col min="63" max="63" width="10.140625" customWidth="1"/>
    <col min="64" max="64" width="10.5703125" customWidth="1"/>
    <col min="65" max="65" width="7.7109375" customWidth="1"/>
    <col min="66" max="66" width="10" customWidth="1"/>
    <col min="67" max="67" width="10.140625" customWidth="1"/>
    <col min="68" max="68" width="10.5703125" customWidth="1"/>
    <col min="69" max="69" width="7.7109375" customWidth="1"/>
    <col min="70" max="70" width="10" customWidth="1"/>
    <col min="71" max="71" width="10.140625" customWidth="1"/>
    <col min="72" max="72" width="10.5703125" customWidth="1"/>
    <col min="73" max="73" width="7.7109375" customWidth="1"/>
    <col min="74" max="74" width="10" customWidth="1"/>
    <col min="75" max="76" width="10.140625" customWidth="1"/>
    <col min="77" max="77" width="7.7109375" customWidth="1"/>
    <col min="78" max="78" width="10" customWidth="1"/>
    <col min="79" max="79" width="10.140625" customWidth="1"/>
    <col min="80" max="80" width="10.5703125" customWidth="1"/>
    <col min="81" max="81" width="7.7109375" customWidth="1"/>
    <col min="82" max="82" width="10" customWidth="1"/>
    <col min="83" max="83" width="10.140625" customWidth="1"/>
    <col min="84" max="84" width="10.5703125" customWidth="1"/>
    <col min="85" max="85" width="7.7109375" customWidth="1"/>
    <col min="86" max="86" width="10" customWidth="1"/>
    <col min="87" max="87" width="10.140625" customWidth="1"/>
    <col min="88" max="88" width="10.7109375" customWidth="1"/>
    <col min="89" max="89" width="7.7109375" customWidth="1"/>
    <col min="90" max="90" width="10" customWidth="1"/>
    <col min="91" max="91" width="10.140625" customWidth="1"/>
    <col min="92" max="92" width="10.7109375" customWidth="1"/>
    <col min="93" max="93" width="7.7109375" customWidth="1"/>
    <col min="94" max="94" width="10" customWidth="1"/>
    <col min="95" max="95" width="10.140625" customWidth="1"/>
    <col min="96" max="96" width="10.5703125" customWidth="1"/>
    <col min="97" max="97" width="7.7109375" customWidth="1"/>
    <col min="98" max="98" width="10" customWidth="1"/>
    <col min="99" max="99" width="7.85546875" customWidth="1"/>
    <col min="100" max="100" width="7.5703125" customWidth="1"/>
    <col min="101" max="101" width="6" hidden="1" customWidth="1"/>
    <col min="102" max="102" width="7.42578125" hidden="1" customWidth="1"/>
    <col min="103" max="103" width="7.7109375" hidden="1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spans="1:46" ht="12.75" customHeight="1" x14ac:dyDescent="0.2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90"/>
    </row>
    <row r="2" spans="1:46" ht="18.7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47" t="s">
        <v>64</v>
      </c>
      <c r="W2" s="70"/>
      <c r="X2" s="70"/>
      <c r="Y2" s="70"/>
      <c r="Z2" s="70"/>
      <c r="AA2" s="70"/>
      <c r="AB2" s="70"/>
      <c r="AC2" s="137"/>
      <c r="AD2" s="137"/>
      <c r="AE2" s="135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</row>
    <row r="3" spans="1:46" ht="12.75" customHeight="1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</row>
    <row r="4" spans="1:46" ht="15.75" customHeight="1" x14ac:dyDescent="0.2">
      <c r="A4" s="159" t="s">
        <v>23</v>
      </c>
      <c r="B4" s="159"/>
      <c r="C4" s="71"/>
      <c r="D4" s="71"/>
      <c r="E4" s="71"/>
      <c r="F4" s="71"/>
      <c r="G4" s="71"/>
      <c r="H4" s="71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</row>
    <row r="5" spans="1:46" ht="18.75" customHeight="1" x14ac:dyDescent="0.2">
      <c r="A5" s="160"/>
      <c r="B5" s="161" t="s">
        <v>24</v>
      </c>
      <c r="C5" s="162" t="s">
        <v>25</v>
      </c>
      <c r="D5" s="163"/>
      <c r="E5" s="163"/>
      <c r="F5" s="164"/>
      <c r="G5" s="182" t="s">
        <v>26</v>
      </c>
      <c r="H5" s="183"/>
      <c r="I5" s="183"/>
      <c r="J5" s="184"/>
      <c r="K5" s="185" t="s">
        <v>27</v>
      </c>
      <c r="L5" s="183"/>
      <c r="M5" s="183"/>
      <c r="N5" s="186"/>
      <c r="O5" s="171" t="s">
        <v>28</v>
      </c>
      <c r="P5" s="172"/>
      <c r="Q5" s="172"/>
      <c r="R5" s="173"/>
      <c r="S5" s="171" t="s">
        <v>29</v>
      </c>
      <c r="T5" s="172"/>
      <c r="U5" s="172"/>
      <c r="V5" s="173"/>
      <c r="W5" s="171" t="s">
        <v>30</v>
      </c>
      <c r="X5" s="172"/>
      <c r="Y5" s="172"/>
      <c r="Z5" s="173"/>
      <c r="AA5" s="171" t="s">
        <v>31</v>
      </c>
      <c r="AB5" s="172"/>
      <c r="AC5" s="172"/>
      <c r="AD5" s="173"/>
      <c r="AE5" s="171" t="s">
        <v>32</v>
      </c>
      <c r="AF5" s="172"/>
      <c r="AG5" s="172"/>
      <c r="AH5" s="173"/>
      <c r="AI5" s="171" t="s">
        <v>33</v>
      </c>
      <c r="AJ5" s="172"/>
      <c r="AK5" s="172"/>
      <c r="AL5" s="173"/>
      <c r="AM5" s="171" t="s">
        <v>34</v>
      </c>
      <c r="AN5" s="172"/>
      <c r="AO5" s="172"/>
      <c r="AP5" s="173"/>
    </row>
    <row r="6" spans="1:46" ht="17.25" customHeight="1" x14ac:dyDescent="0.2">
      <c r="A6" s="149" t="s">
        <v>1</v>
      </c>
      <c r="B6" s="151" t="s">
        <v>2</v>
      </c>
      <c r="C6" s="153" t="s">
        <v>5</v>
      </c>
      <c r="D6" s="154" t="s">
        <v>35</v>
      </c>
      <c r="E6" s="154" t="s">
        <v>36</v>
      </c>
      <c r="F6" s="155" t="s">
        <v>8</v>
      </c>
      <c r="G6" s="153" t="s">
        <v>5</v>
      </c>
      <c r="H6" s="174" t="s">
        <v>35</v>
      </c>
      <c r="I6" s="174" t="s">
        <v>36</v>
      </c>
      <c r="J6" s="176" t="s">
        <v>8</v>
      </c>
      <c r="K6" s="178" t="s">
        <v>5</v>
      </c>
      <c r="L6" s="174" t="s">
        <v>35</v>
      </c>
      <c r="M6" s="174" t="s">
        <v>36</v>
      </c>
      <c r="N6" s="180" t="s">
        <v>8</v>
      </c>
      <c r="O6" s="169" t="s">
        <v>5</v>
      </c>
      <c r="P6" s="165" t="s">
        <v>35</v>
      </c>
      <c r="Q6" s="165" t="s">
        <v>36</v>
      </c>
      <c r="R6" s="167" t="s">
        <v>8</v>
      </c>
      <c r="S6" s="169" t="s">
        <v>5</v>
      </c>
      <c r="T6" s="165" t="s">
        <v>35</v>
      </c>
      <c r="U6" s="165" t="s">
        <v>36</v>
      </c>
      <c r="V6" s="167" t="s">
        <v>8</v>
      </c>
      <c r="W6" s="169" t="s">
        <v>5</v>
      </c>
      <c r="X6" s="165" t="s">
        <v>35</v>
      </c>
      <c r="Y6" s="165" t="s">
        <v>36</v>
      </c>
      <c r="Z6" s="167" t="s">
        <v>8</v>
      </c>
      <c r="AA6" s="169" t="s">
        <v>5</v>
      </c>
      <c r="AB6" s="165" t="s">
        <v>35</v>
      </c>
      <c r="AC6" s="165" t="s">
        <v>36</v>
      </c>
      <c r="AD6" s="167" t="s">
        <v>8</v>
      </c>
      <c r="AE6" s="169" t="s">
        <v>5</v>
      </c>
      <c r="AF6" s="165" t="s">
        <v>35</v>
      </c>
      <c r="AG6" s="165" t="s">
        <v>36</v>
      </c>
      <c r="AH6" s="167" t="s">
        <v>8</v>
      </c>
      <c r="AI6" s="169" t="s">
        <v>5</v>
      </c>
      <c r="AJ6" s="165" t="s">
        <v>35</v>
      </c>
      <c r="AK6" s="165" t="s">
        <v>36</v>
      </c>
      <c r="AL6" s="167" t="s">
        <v>8</v>
      </c>
      <c r="AM6" s="169" t="s">
        <v>5</v>
      </c>
      <c r="AN6" s="165" t="s">
        <v>35</v>
      </c>
      <c r="AO6" s="165" t="s">
        <v>36</v>
      </c>
      <c r="AP6" s="167" t="s">
        <v>8</v>
      </c>
    </row>
    <row r="7" spans="1:46" ht="18.75" customHeight="1" x14ac:dyDescent="0.2">
      <c r="A7" s="150"/>
      <c r="B7" s="152"/>
      <c r="C7" s="153"/>
      <c r="D7" s="154"/>
      <c r="E7" s="154"/>
      <c r="F7" s="155"/>
      <c r="G7" s="153"/>
      <c r="H7" s="175"/>
      <c r="I7" s="175"/>
      <c r="J7" s="177"/>
      <c r="K7" s="179"/>
      <c r="L7" s="175"/>
      <c r="M7" s="175"/>
      <c r="N7" s="181"/>
      <c r="O7" s="170"/>
      <c r="P7" s="166"/>
      <c r="Q7" s="166"/>
      <c r="R7" s="168"/>
      <c r="S7" s="170"/>
      <c r="T7" s="166"/>
      <c r="U7" s="166"/>
      <c r="V7" s="168"/>
      <c r="W7" s="170"/>
      <c r="X7" s="166"/>
      <c r="Y7" s="166"/>
      <c r="Z7" s="168"/>
      <c r="AA7" s="170"/>
      <c r="AB7" s="166"/>
      <c r="AC7" s="166"/>
      <c r="AD7" s="168"/>
      <c r="AE7" s="170"/>
      <c r="AF7" s="166"/>
      <c r="AG7" s="166"/>
      <c r="AH7" s="168"/>
      <c r="AI7" s="170"/>
      <c r="AJ7" s="166"/>
      <c r="AK7" s="166"/>
      <c r="AL7" s="168"/>
      <c r="AM7" s="170"/>
      <c r="AN7" s="166"/>
      <c r="AO7" s="166"/>
      <c r="AP7" s="168"/>
    </row>
    <row r="8" spans="1:46" ht="15" customHeight="1" x14ac:dyDescent="0.2">
      <c r="A8" s="141" t="s">
        <v>9</v>
      </c>
      <c r="B8" s="73" t="s">
        <v>10</v>
      </c>
      <c r="C8" s="74">
        <v>443</v>
      </c>
      <c r="D8" s="75">
        <v>29</v>
      </c>
      <c r="E8" s="75">
        <v>0</v>
      </c>
      <c r="F8" s="76">
        <v>472</v>
      </c>
      <c r="G8" s="74">
        <v>196</v>
      </c>
      <c r="H8" s="75">
        <v>5</v>
      </c>
      <c r="I8" s="75">
        <v>0</v>
      </c>
      <c r="J8" s="76">
        <v>201</v>
      </c>
      <c r="K8" s="74">
        <v>427</v>
      </c>
      <c r="L8" s="75">
        <v>38</v>
      </c>
      <c r="M8" s="75">
        <v>0</v>
      </c>
      <c r="N8" s="77">
        <v>465</v>
      </c>
      <c r="O8" s="78">
        <v>439</v>
      </c>
      <c r="P8" s="80">
        <v>21</v>
      </c>
      <c r="Q8" s="80">
        <v>0</v>
      </c>
      <c r="R8" s="81">
        <v>460</v>
      </c>
      <c r="S8" s="78">
        <v>140</v>
      </c>
      <c r="T8" s="80">
        <v>4</v>
      </c>
      <c r="U8" s="80">
        <v>0</v>
      </c>
      <c r="V8" s="81">
        <v>144</v>
      </c>
      <c r="W8" s="78">
        <v>250</v>
      </c>
      <c r="X8" s="80">
        <v>3</v>
      </c>
      <c r="Y8" s="80">
        <v>0</v>
      </c>
      <c r="Z8" s="81">
        <v>253</v>
      </c>
      <c r="AA8" s="78">
        <v>95</v>
      </c>
      <c r="AB8" s="80">
        <v>0</v>
      </c>
      <c r="AC8" s="80">
        <v>0</v>
      </c>
      <c r="AD8" s="81">
        <v>95</v>
      </c>
      <c r="AE8" s="78">
        <v>1275</v>
      </c>
      <c r="AF8" s="80">
        <v>42</v>
      </c>
      <c r="AG8" s="80">
        <v>0</v>
      </c>
      <c r="AH8" s="81">
        <v>1317</v>
      </c>
      <c r="AI8" s="78">
        <v>404</v>
      </c>
      <c r="AJ8" s="80">
        <v>3</v>
      </c>
      <c r="AK8" s="80">
        <v>0</v>
      </c>
      <c r="AL8" s="81">
        <v>407</v>
      </c>
      <c r="AM8" s="78">
        <v>325</v>
      </c>
      <c r="AN8" s="80">
        <v>3</v>
      </c>
      <c r="AO8" s="80">
        <v>0</v>
      </c>
      <c r="AP8" s="81">
        <v>328</v>
      </c>
    </row>
    <row r="9" spans="1:46" ht="15" customHeight="1" x14ac:dyDescent="0.2">
      <c r="A9" s="142"/>
      <c r="B9" s="73" t="s">
        <v>11</v>
      </c>
      <c r="C9" s="82">
        <v>2142</v>
      </c>
      <c r="D9" s="83">
        <v>182</v>
      </c>
      <c r="E9" s="83">
        <v>0</v>
      </c>
      <c r="F9" s="84">
        <v>2324</v>
      </c>
      <c r="G9" s="82">
        <v>876</v>
      </c>
      <c r="H9" s="83">
        <v>27</v>
      </c>
      <c r="I9" s="83">
        <v>0</v>
      </c>
      <c r="J9" s="84">
        <v>903</v>
      </c>
      <c r="K9" s="82">
        <v>1951</v>
      </c>
      <c r="L9" s="83">
        <v>132</v>
      </c>
      <c r="M9" s="83">
        <v>0</v>
      </c>
      <c r="N9" s="85">
        <v>2083</v>
      </c>
      <c r="O9" s="86">
        <v>1873</v>
      </c>
      <c r="P9" s="87">
        <v>150</v>
      </c>
      <c r="Q9" s="87">
        <v>0</v>
      </c>
      <c r="R9" s="88">
        <v>2023</v>
      </c>
      <c r="S9" s="86">
        <v>700</v>
      </c>
      <c r="T9" s="87">
        <v>10</v>
      </c>
      <c r="U9" s="87">
        <v>0</v>
      </c>
      <c r="V9" s="88">
        <v>710</v>
      </c>
      <c r="W9" s="86">
        <v>1518</v>
      </c>
      <c r="X9" s="87">
        <v>30</v>
      </c>
      <c r="Y9" s="87">
        <v>0</v>
      </c>
      <c r="Z9" s="88">
        <v>1548</v>
      </c>
      <c r="AA9" s="86">
        <v>347</v>
      </c>
      <c r="AB9" s="87">
        <v>21</v>
      </c>
      <c r="AC9" s="87">
        <v>0</v>
      </c>
      <c r="AD9" s="88">
        <v>368</v>
      </c>
      <c r="AE9" s="86">
        <v>5378</v>
      </c>
      <c r="AF9" s="87">
        <v>89</v>
      </c>
      <c r="AG9" s="87">
        <v>0</v>
      </c>
      <c r="AH9" s="88">
        <v>5467</v>
      </c>
      <c r="AI9" s="86">
        <v>1884</v>
      </c>
      <c r="AJ9" s="87">
        <v>22</v>
      </c>
      <c r="AK9" s="87">
        <v>0</v>
      </c>
      <c r="AL9" s="88">
        <v>1906</v>
      </c>
      <c r="AM9" s="86">
        <v>1386</v>
      </c>
      <c r="AN9" s="87">
        <v>14</v>
      </c>
      <c r="AO9" s="87">
        <v>0</v>
      </c>
      <c r="AP9" s="88">
        <v>1400</v>
      </c>
    </row>
    <row r="10" spans="1:46" ht="15" customHeight="1" x14ac:dyDescent="0.2">
      <c r="A10" s="142"/>
      <c r="B10" s="73" t="s">
        <v>12</v>
      </c>
      <c r="C10" s="82">
        <v>8194</v>
      </c>
      <c r="D10" s="83">
        <v>622</v>
      </c>
      <c r="E10" s="83">
        <v>0</v>
      </c>
      <c r="F10" s="84">
        <v>8816</v>
      </c>
      <c r="G10" s="82">
        <v>3756</v>
      </c>
      <c r="H10" s="83">
        <v>72</v>
      </c>
      <c r="I10" s="83">
        <v>0</v>
      </c>
      <c r="J10" s="84">
        <v>3828</v>
      </c>
      <c r="K10" s="82">
        <v>7038</v>
      </c>
      <c r="L10" s="83">
        <v>500</v>
      </c>
      <c r="M10" s="83">
        <v>0</v>
      </c>
      <c r="N10" s="85">
        <v>7538</v>
      </c>
      <c r="O10" s="86">
        <v>6585</v>
      </c>
      <c r="P10" s="87">
        <v>408</v>
      </c>
      <c r="Q10" s="87">
        <v>0</v>
      </c>
      <c r="R10" s="88">
        <v>6993</v>
      </c>
      <c r="S10" s="86">
        <v>3618</v>
      </c>
      <c r="T10" s="87">
        <v>11</v>
      </c>
      <c r="U10" s="87">
        <v>0</v>
      </c>
      <c r="V10" s="88">
        <v>3629</v>
      </c>
      <c r="W10" s="86">
        <v>6084</v>
      </c>
      <c r="X10" s="87">
        <v>77</v>
      </c>
      <c r="Y10" s="87">
        <v>0</v>
      </c>
      <c r="Z10" s="88">
        <v>6161</v>
      </c>
      <c r="AA10" s="86">
        <v>1682</v>
      </c>
      <c r="AB10" s="87">
        <v>58</v>
      </c>
      <c r="AC10" s="87">
        <v>0</v>
      </c>
      <c r="AD10" s="88">
        <v>1740</v>
      </c>
      <c r="AE10" s="86">
        <v>21440</v>
      </c>
      <c r="AF10" s="87">
        <v>269</v>
      </c>
      <c r="AG10" s="87">
        <v>0</v>
      </c>
      <c r="AH10" s="88">
        <v>21709</v>
      </c>
      <c r="AI10" s="86">
        <v>7723</v>
      </c>
      <c r="AJ10" s="87">
        <v>60</v>
      </c>
      <c r="AK10" s="87">
        <v>0</v>
      </c>
      <c r="AL10" s="88">
        <v>7783</v>
      </c>
      <c r="AM10" s="86">
        <v>5436</v>
      </c>
      <c r="AN10" s="87">
        <v>23</v>
      </c>
      <c r="AO10" s="87">
        <v>0</v>
      </c>
      <c r="AP10" s="88">
        <v>5459</v>
      </c>
    </row>
    <row r="11" spans="1:46" ht="15" customHeight="1" x14ac:dyDescent="0.2">
      <c r="A11" s="142"/>
      <c r="B11" s="73" t="s">
        <v>13</v>
      </c>
      <c r="C11" s="82">
        <v>3479</v>
      </c>
      <c r="D11" s="83">
        <v>1575</v>
      </c>
      <c r="E11" s="83">
        <v>0</v>
      </c>
      <c r="F11" s="84">
        <v>5054</v>
      </c>
      <c r="G11" s="82">
        <v>1461</v>
      </c>
      <c r="H11" s="83">
        <v>455</v>
      </c>
      <c r="I11" s="83">
        <v>0</v>
      </c>
      <c r="J11" s="84">
        <v>1916</v>
      </c>
      <c r="K11" s="82">
        <v>3059</v>
      </c>
      <c r="L11" s="83">
        <v>1441</v>
      </c>
      <c r="M11" s="83">
        <v>0</v>
      </c>
      <c r="N11" s="85">
        <v>4500</v>
      </c>
      <c r="O11" s="86">
        <v>2588</v>
      </c>
      <c r="P11" s="87">
        <v>1315</v>
      </c>
      <c r="Q11" s="87">
        <v>0</v>
      </c>
      <c r="R11" s="88">
        <v>3903</v>
      </c>
      <c r="S11" s="86">
        <v>1888</v>
      </c>
      <c r="T11" s="87">
        <v>4</v>
      </c>
      <c r="U11" s="87">
        <v>0</v>
      </c>
      <c r="V11" s="88">
        <v>1892</v>
      </c>
      <c r="W11" s="86">
        <v>2060</v>
      </c>
      <c r="X11" s="87">
        <v>660</v>
      </c>
      <c r="Y11" s="87">
        <v>0</v>
      </c>
      <c r="Z11" s="88">
        <v>2720</v>
      </c>
      <c r="AA11" s="86">
        <v>768</v>
      </c>
      <c r="AB11" s="87">
        <v>182</v>
      </c>
      <c r="AC11" s="87">
        <v>0</v>
      </c>
      <c r="AD11" s="88">
        <v>950</v>
      </c>
      <c r="AE11" s="86">
        <v>8952</v>
      </c>
      <c r="AF11" s="87">
        <v>2627</v>
      </c>
      <c r="AG11" s="87">
        <v>0</v>
      </c>
      <c r="AH11" s="88">
        <v>11579</v>
      </c>
      <c r="AI11" s="86">
        <v>3234</v>
      </c>
      <c r="AJ11" s="87">
        <v>365</v>
      </c>
      <c r="AK11" s="87">
        <v>0</v>
      </c>
      <c r="AL11" s="88">
        <v>3599</v>
      </c>
      <c r="AM11" s="86">
        <v>2297</v>
      </c>
      <c r="AN11" s="87">
        <v>29</v>
      </c>
      <c r="AO11" s="87">
        <v>0</v>
      </c>
      <c r="AP11" s="88">
        <v>2326</v>
      </c>
    </row>
    <row r="12" spans="1:46" ht="15" customHeight="1" x14ac:dyDescent="0.2">
      <c r="A12" s="142"/>
      <c r="B12" s="73" t="s">
        <v>14</v>
      </c>
      <c r="C12" s="82">
        <v>24371</v>
      </c>
      <c r="D12" s="83">
        <v>5492</v>
      </c>
      <c r="E12" s="83">
        <v>0</v>
      </c>
      <c r="F12" s="84">
        <v>29863</v>
      </c>
      <c r="G12" s="82">
        <v>9082</v>
      </c>
      <c r="H12" s="83">
        <v>1137</v>
      </c>
      <c r="I12" s="83">
        <v>0</v>
      </c>
      <c r="J12" s="84">
        <v>10219</v>
      </c>
      <c r="K12" s="82">
        <v>21907</v>
      </c>
      <c r="L12" s="83">
        <v>5010</v>
      </c>
      <c r="M12" s="83">
        <v>0</v>
      </c>
      <c r="N12" s="85">
        <v>26917</v>
      </c>
      <c r="O12" s="86">
        <v>20597</v>
      </c>
      <c r="P12" s="87">
        <v>3179</v>
      </c>
      <c r="Q12" s="87">
        <v>0</v>
      </c>
      <c r="R12" s="88">
        <v>23776</v>
      </c>
      <c r="S12" s="86">
        <v>10472</v>
      </c>
      <c r="T12" s="87">
        <v>56</v>
      </c>
      <c r="U12" s="87">
        <v>0</v>
      </c>
      <c r="V12" s="88">
        <v>10528</v>
      </c>
      <c r="W12" s="86">
        <v>15070</v>
      </c>
      <c r="X12" s="87">
        <v>2562</v>
      </c>
      <c r="Y12" s="87">
        <v>0</v>
      </c>
      <c r="Z12" s="88">
        <v>17632</v>
      </c>
      <c r="AA12" s="86">
        <v>4491</v>
      </c>
      <c r="AB12" s="87">
        <v>612</v>
      </c>
      <c r="AC12" s="87">
        <v>0</v>
      </c>
      <c r="AD12" s="88">
        <v>5103</v>
      </c>
      <c r="AE12" s="86">
        <v>58133</v>
      </c>
      <c r="AF12" s="87">
        <v>4321</v>
      </c>
      <c r="AG12" s="87">
        <v>0</v>
      </c>
      <c r="AH12" s="88">
        <v>62454</v>
      </c>
      <c r="AI12" s="86">
        <v>20665</v>
      </c>
      <c r="AJ12" s="87">
        <v>1092</v>
      </c>
      <c r="AK12" s="87">
        <v>0</v>
      </c>
      <c r="AL12" s="88">
        <v>21757</v>
      </c>
      <c r="AM12" s="86">
        <v>12878</v>
      </c>
      <c r="AN12" s="87">
        <v>277</v>
      </c>
      <c r="AO12" s="87">
        <v>0</v>
      </c>
      <c r="AP12" s="88">
        <v>13155</v>
      </c>
    </row>
    <row r="13" spans="1:46" ht="15" customHeight="1" x14ac:dyDescent="0.2">
      <c r="A13" s="142"/>
      <c r="B13" s="73" t="s">
        <v>15</v>
      </c>
      <c r="C13" s="82">
        <v>22873</v>
      </c>
      <c r="D13" s="83">
        <v>3233</v>
      </c>
      <c r="E13" s="83">
        <v>0</v>
      </c>
      <c r="F13" s="84">
        <v>26106</v>
      </c>
      <c r="G13" s="82">
        <v>7715</v>
      </c>
      <c r="H13" s="83">
        <v>403</v>
      </c>
      <c r="I13" s="83">
        <v>0</v>
      </c>
      <c r="J13" s="84">
        <v>8118</v>
      </c>
      <c r="K13" s="82">
        <v>17597</v>
      </c>
      <c r="L13" s="83">
        <v>2713</v>
      </c>
      <c r="M13" s="83">
        <v>0</v>
      </c>
      <c r="N13" s="85">
        <v>20310</v>
      </c>
      <c r="O13" s="86">
        <v>14321</v>
      </c>
      <c r="P13" s="87">
        <v>723</v>
      </c>
      <c r="Q13" s="87">
        <v>0</v>
      </c>
      <c r="R13" s="88">
        <v>15044</v>
      </c>
      <c r="S13" s="86">
        <v>5580</v>
      </c>
      <c r="T13" s="87">
        <v>41</v>
      </c>
      <c r="U13" s="87">
        <v>0</v>
      </c>
      <c r="V13" s="88">
        <v>5621</v>
      </c>
      <c r="W13" s="86">
        <v>12566</v>
      </c>
      <c r="X13" s="87">
        <v>1124</v>
      </c>
      <c r="Y13" s="87">
        <v>0</v>
      </c>
      <c r="Z13" s="88">
        <v>13690</v>
      </c>
      <c r="AA13" s="86">
        <v>3446</v>
      </c>
      <c r="AB13" s="87">
        <v>277</v>
      </c>
      <c r="AC13" s="87">
        <v>0</v>
      </c>
      <c r="AD13" s="88">
        <v>3723</v>
      </c>
      <c r="AE13" s="86">
        <v>36215</v>
      </c>
      <c r="AF13" s="87">
        <v>1330</v>
      </c>
      <c r="AG13" s="87">
        <v>0</v>
      </c>
      <c r="AH13" s="88">
        <v>37545</v>
      </c>
      <c r="AI13" s="86">
        <v>14253</v>
      </c>
      <c r="AJ13" s="87">
        <v>641</v>
      </c>
      <c r="AK13" s="87">
        <v>0</v>
      </c>
      <c r="AL13" s="88">
        <v>14894</v>
      </c>
      <c r="AM13" s="86">
        <v>9096</v>
      </c>
      <c r="AN13" s="87">
        <v>165</v>
      </c>
      <c r="AO13" s="87">
        <v>0</v>
      </c>
      <c r="AP13" s="88">
        <v>9261</v>
      </c>
    </row>
    <row r="14" spans="1:46" ht="15" customHeight="1" x14ac:dyDescent="0.2">
      <c r="A14" s="142"/>
      <c r="B14" s="73" t="s">
        <v>16</v>
      </c>
      <c r="C14" s="82">
        <v>10171</v>
      </c>
      <c r="D14" s="83">
        <v>735</v>
      </c>
      <c r="E14" s="83">
        <v>0</v>
      </c>
      <c r="F14" s="84">
        <v>10906</v>
      </c>
      <c r="G14" s="82">
        <v>3007</v>
      </c>
      <c r="H14" s="83">
        <v>85</v>
      </c>
      <c r="I14" s="83">
        <v>0</v>
      </c>
      <c r="J14" s="84">
        <v>3092</v>
      </c>
      <c r="K14" s="82">
        <v>9563</v>
      </c>
      <c r="L14" s="83">
        <v>401</v>
      </c>
      <c r="M14" s="83">
        <v>0</v>
      </c>
      <c r="N14" s="85">
        <v>9964</v>
      </c>
      <c r="O14" s="86">
        <v>5015</v>
      </c>
      <c r="P14" s="87">
        <v>136</v>
      </c>
      <c r="Q14" s="87">
        <v>0</v>
      </c>
      <c r="R14" s="88">
        <v>5151</v>
      </c>
      <c r="S14" s="86">
        <v>1559</v>
      </c>
      <c r="T14" s="87">
        <v>19</v>
      </c>
      <c r="U14" s="87">
        <v>0</v>
      </c>
      <c r="V14" s="88">
        <v>1578</v>
      </c>
      <c r="W14" s="86">
        <v>3574</v>
      </c>
      <c r="X14" s="87">
        <v>214</v>
      </c>
      <c r="Y14" s="87">
        <v>0</v>
      </c>
      <c r="Z14" s="88">
        <v>3788</v>
      </c>
      <c r="AA14" s="86">
        <v>1182</v>
      </c>
      <c r="AB14" s="87">
        <v>33</v>
      </c>
      <c r="AC14" s="87">
        <v>0</v>
      </c>
      <c r="AD14" s="88">
        <v>1215</v>
      </c>
      <c r="AE14" s="86">
        <v>10337</v>
      </c>
      <c r="AF14" s="87">
        <v>344</v>
      </c>
      <c r="AG14" s="87">
        <v>0</v>
      </c>
      <c r="AH14" s="88">
        <v>10681</v>
      </c>
      <c r="AI14" s="86">
        <v>4892</v>
      </c>
      <c r="AJ14" s="87">
        <v>295</v>
      </c>
      <c r="AK14" s="87">
        <v>0</v>
      </c>
      <c r="AL14" s="88">
        <v>5187</v>
      </c>
      <c r="AM14" s="86">
        <v>2732</v>
      </c>
      <c r="AN14" s="87">
        <v>47</v>
      </c>
      <c r="AO14" s="87">
        <v>0</v>
      </c>
      <c r="AP14" s="88">
        <v>2779</v>
      </c>
    </row>
    <row r="15" spans="1:46" ht="15" customHeight="1" x14ac:dyDescent="0.2">
      <c r="A15" s="142"/>
      <c r="B15" s="73" t="s">
        <v>17</v>
      </c>
      <c r="C15" s="82">
        <v>8677</v>
      </c>
      <c r="D15" s="83">
        <v>609</v>
      </c>
      <c r="E15" s="83">
        <v>0</v>
      </c>
      <c r="F15" s="84">
        <v>9286</v>
      </c>
      <c r="G15" s="82">
        <v>2427</v>
      </c>
      <c r="H15" s="83">
        <v>81</v>
      </c>
      <c r="I15" s="83">
        <v>0</v>
      </c>
      <c r="J15" s="84">
        <v>2508</v>
      </c>
      <c r="K15" s="82">
        <v>8566</v>
      </c>
      <c r="L15" s="83">
        <v>280</v>
      </c>
      <c r="M15" s="83">
        <v>0</v>
      </c>
      <c r="N15" s="85">
        <v>8846</v>
      </c>
      <c r="O15" s="86">
        <v>3549</v>
      </c>
      <c r="P15" s="87">
        <v>103</v>
      </c>
      <c r="Q15" s="87">
        <v>0</v>
      </c>
      <c r="R15" s="88">
        <v>3652</v>
      </c>
      <c r="S15" s="86">
        <v>697</v>
      </c>
      <c r="T15" s="87">
        <v>7</v>
      </c>
      <c r="U15" s="87">
        <v>0</v>
      </c>
      <c r="V15" s="88">
        <v>704</v>
      </c>
      <c r="W15" s="86">
        <v>1592</v>
      </c>
      <c r="X15" s="87">
        <v>44</v>
      </c>
      <c r="Y15" s="87">
        <v>0</v>
      </c>
      <c r="Z15" s="88">
        <v>1636</v>
      </c>
      <c r="AA15" s="86">
        <v>543</v>
      </c>
      <c r="AB15" s="87">
        <v>7</v>
      </c>
      <c r="AC15" s="87">
        <v>0</v>
      </c>
      <c r="AD15" s="88">
        <v>550</v>
      </c>
      <c r="AE15" s="86">
        <v>5438</v>
      </c>
      <c r="AF15" s="87">
        <v>184</v>
      </c>
      <c r="AG15" s="87">
        <v>0</v>
      </c>
      <c r="AH15" s="88">
        <v>5622</v>
      </c>
      <c r="AI15" s="86">
        <v>2976</v>
      </c>
      <c r="AJ15" s="87">
        <v>258</v>
      </c>
      <c r="AK15" s="87">
        <v>0</v>
      </c>
      <c r="AL15" s="88">
        <v>3234</v>
      </c>
      <c r="AM15" s="86">
        <v>1166</v>
      </c>
      <c r="AN15" s="87">
        <v>19</v>
      </c>
      <c r="AO15" s="87">
        <v>0</v>
      </c>
      <c r="AP15" s="88">
        <v>1185</v>
      </c>
    </row>
    <row r="16" spans="1:46" ht="15" customHeight="1" x14ac:dyDescent="0.2">
      <c r="A16" s="142"/>
      <c r="B16" s="73" t="s">
        <v>18</v>
      </c>
      <c r="C16" s="89">
        <v>0</v>
      </c>
      <c r="D16" s="91">
        <v>0</v>
      </c>
      <c r="E16" s="91">
        <v>0</v>
      </c>
      <c r="F16" s="92">
        <v>0</v>
      </c>
      <c r="G16" s="93">
        <v>0</v>
      </c>
      <c r="H16" s="94">
        <v>0</v>
      </c>
      <c r="I16" s="94">
        <v>0</v>
      </c>
      <c r="J16" s="95">
        <v>0</v>
      </c>
      <c r="K16" s="93">
        <v>0</v>
      </c>
      <c r="L16" s="94">
        <v>0</v>
      </c>
      <c r="M16" s="94">
        <v>0</v>
      </c>
      <c r="N16" s="96">
        <v>0</v>
      </c>
      <c r="O16" s="97">
        <v>0</v>
      </c>
      <c r="P16" s="98">
        <v>0</v>
      </c>
      <c r="Q16" s="98">
        <v>0</v>
      </c>
      <c r="R16" s="99">
        <v>0</v>
      </c>
      <c r="S16" s="97">
        <v>0</v>
      </c>
      <c r="T16" s="98">
        <v>0</v>
      </c>
      <c r="U16" s="98">
        <v>0</v>
      </c>
      <c r="V16" s="99">
        <v>0</v>
      </c>
      <c r="W16" s="97">
        <v>0</v>
      </c>
      <c r="X16" s="98">
        <v>0</v>
      </c>
      <c r="Y16" s="98">
        <v>0</v>
      </c>
      <c r="Z16" s="99">
        <v>0</v>
      </c>
      <c r="AA16" s="97">
        <v>0</v>
      </c>
      <c r="AB16" s="98">
        <v>0</v>
      </c>
      <c r="AC16" s="98">
        <v>0</v>
      </c>
      <c r="AD16" s="99">
        <v>0</v>
      </c>
      <c r="AE16" s="97">
        <v>0</v>
      </c>
      <c r="AF16" s="98">
        <v>0</v>
      </c>
      <c r="AG16" s="98">
        <v>0</v>
      </c>
      <c r="AH16" s="99">
        <v>0</v>
      </c>
      <c r="AI16" s="97">
        <v>0</v>
      </c>
      <c r="AJ16" s="98">
        <v>0</v>
      </c>
      <c r="AK16" s="98">
        <v>0</v>
      </c>
      <c r="AL16" s="99">
        <v>0</v>
      </c>
      <c r="AM16" s="97">
        <v>0</v>
      </c>
      <c r="AN16" s="98">
        <v>0</v>
      </c>
      <c r="AO16" s="98">
        <v>0</v>
      </c>
      <c r="AP16" s="99">
        <v>0</v>
      </c>
    </row>
    <row r="17" spans="1:46" ht="14.25" customHeight="1" x14ac:dyDescent="0.2">
      <c r="A17" s="142"/>
      <c r="B17" s="100" t="s">
        <v>19</v>
      </c>
      <c r="C17" s="102">
        <v>80350</v>
      </c>
      <c r="D17" s="103">
        <v>12477</v>
      </c>
      <c r="E17" s="103">
        <v>0</v>
      </c>
      <c r="F17" s="104">
        <v>92827</v>
      </c>
      <c r="G17" s="105">
        <v>28520</v>
      </c>
      <c r="H17" s="106">
        <v>2265</v>
      </c>
      <c r="I17" s="106">
        <v>0</v>
      </c>
      <c r="J17" s="107">
        <v>30785</v>
      </c>
      <c r="K17" s="105">
        <v>70108</v>
      </c>
      <c r="L17" s="106">
        <v>10515</v>
      </c>
      <c r="M17" s="106">
        <v>0</v>
      </c>
      <c r="N17" s="108">
        <v>80623</v>
      </c>
      <c r="O17" s="109">
        <v>54967</v>
      </c>
      <c r="P17" s="103">
        <v>6035</v>
      </c>
      <c r="Q17" s="103">
        <v>0</v>
      </c>
      <c r="R17" s="110">
        <v>61002</v>
      </c>
      <c r="S17" s="109">
        <v>24654</v>
      </c>
      <c r="T17" s="103">
        <v>152</v>
      </c>
      <c r="U17" s="103">
        <v>0</v>
      </c>
      <c r="V17" s="110">
        <v>24806</v>
      </c>
      <c r="W17" s="109">
        <v>42714</v>
      </c>
      <c r="X17" s="103">
        <v>4714</v>
      </c>
      <c r="Y17" s="103">
        <v>0</v>
      </c>
      <c r="Z17" s="110">
        <v>47428</v>
      </c>
      <c r="AA17" s="109">
        <v>12554</v>
      </c>
      <c r="AB17" s="103">
        <v>1190</v>
      </c>
      <c r="AC17" s="103">
        <v>0</v>
      </c>
      <c r="AD17" s="110">
        <v>13744</v>
      </c>
      <c r="AE17" s="109">
        <v>147168</v>
      </c>
      <c r="AF17" s="103">
        <v>9206</v>
      </c>
      <c r="AG17" s="103">
        <v>0</v>
      </c>
      <c r="AH17" s="110">
        <v>156374</v>
      </c>
      <c r="AI17" s="109">
        <v>56031</v>
      </c>
      <c r="AJ17" s="103">
        <v>2736</v>
      </c>
      <c r="AK17" s="103">
        <v>0</v>
      </c>
      <c r="AL17" s="110">
        <v>58767</v>
      </c>
      <c r="AM17" s="109">
        <v>35316</v>
      </c>
      <c r="AN17" s="103">
        <v>577</v>
      </c>
      <c r="AO17" s="103">
        <v>0</v>
      </c>
      <c r="AP17" s="110">
        <v>35893</v>
      </c>
    </row>
    <row r="18" spans="1:46" ht="15" customHeight="1" x14ac:dyDescent="0.2">
      <c r="A18" s="143" t="s">
        <v>20</v>
      </c>
      <c r="B18" s="73" t="s">
        <v>10</v>
      </c>
      <c r="C18" s="111">
        <v>450</v>
      </c>
      <c r="D18" s="113">
        <v>29</v>
      </c>
      <c r="E18" s="113">
        <v>0</v>
      </c>
      <c r="F18" s="114">
        <v>479</v>
      </c>
      <c r="G18" s="74">
        <v>193</v>
      </c>
      <c r="H18" s="75">
        <v>7</v>
      </c>
      <c r="I18" s="75">
        <v>0</v>
      </c>
      <c r="J18" s="76">
        <v>200</v>
      </c>
      <c r="K18" s="74">
        <v>427</v>
      </c>
      <c r="L18" s="75">
        <v>36</v>
      </c>
      <c r="M18" s="75">
        <v>0</v>
      </c>
      <c r="N18" s="77">
        <v>463</v>
      </c>
      <c r="O18" s="78">
        <v>411</v>
      </c>
      <c r="P18" s="80">
        <v>15</v>
      </c>
      <c r="Q18" s="80">
        <v>0</v>
      </c>
      <c r="R18" s="81">
        <v>426</v>
      </c>
      <c r="S18" s="78">
        <v>101</v>
      </c>
      <c r="T18" s="80">
        <v>3</v>
      </c>
      <c r="U18" s="80">
        <v>0</v>
      </c>
      <c r="V18" s="81">
        <v>104</v>
      </c>
      <c r="W18" s="78">
        <v>289</v>
      </c>
      <c r="X18" s="80">
        <v>6</v>
      </c>
      <c r="Y18" s="80">
        <v>0</v>
      </c>
      <c r="Z18" s="81">
        <v>295</v>
      </c>
      <c r="AA18" s="78">
        <v>73</v>
      </c>
      <c r="AB18" s="80">
        <v>2</v>
      </c>
      <c r="AC18" s="80">
        <v>0</v>
      </c>
      <c r="AD18" s="81">
        <v>75</v>
      </c>
      <c r="AE18" s="78">
        <v>1183</v>
      </c>
      <c r="AF18" s="80">
        <v>50</v>
      </c>
      <c r="AG18" s="80">
        <v>0</v>
      </c>
      <c r="AH18" s="81">
        <v>1233</v>
      </c>
      <c r="AI18" s="78">
        <v>354</v>
      </c>
      <c r="AJ18" s="80">
        <v>5</v>
      </c>
      <c r="AK18" s="80">
        <v>0</v>
      </c>
      <c r="AL18" s="81">
        <v>359</v>
      </c>
      <c r="AM18" s="78">
        <v>324</v>
      </c>
      <c r="AN18" s="80">
        <v>4</v>
      </c>
      <c r="AO18" s="80">
        <v>0</v>
      </c>
      <c r="AP18" s="81">
        <v>328</v>
      </c>
    </row>
    <row r="19" spans="1:46" ht="15" customHeight="1" x14ac:dyDescent="0.2">
      <c r="A19" s="143"/>
      <c r="B19" s="73" t="s">
        <v>11</v>
      </c>
      <c r="C19" s="82">
        <v>2079</v>
      </c>
      <c r="D19" s="83">
        <v>162</v>
      </c>
      <c r="E19" s="83">
        <v>0</v>
      </c>
      <c r="F19" s="84">
        <v>2241</v>
      </c>
      <c r="G19" s="82">
        <v>937</v>
      </c>
      <c r="H19" s="83">
        <v>15</v>
      </c>
      <c r="I19" s="83">
        <v>0</v>
      </c>
      <c r="J19" s="84">
        <v>952</v>
      </c>
      <c r="K19" s="82">
        <v>1776</v>
      </c>
      <c r="L19" s="83">
        <v>95</v>
      </c>
      <c r="M19" s="83">
        <v>0</v>
      </c>
      <c r="N19" s="85">
        <v>1871</v>
      </c>
      <c r="O19" s="86">
        <v>1798</v>
      </c>
      <c r="P19" s="87">
        <v>130</v>
      </c>
      <c r="Q19" s="87">
        <v>0</v>
      </c>
      <c r="R19" s="88">
        <v>1928</v>
      </c>
      <c r="S19" s="86">
        <v>651</v>
      </c>
      <c r="T19" s="87">
        <v>5</v>
      </c>
      <c r="U19" s="87">
        <v>0</v>
      </c>
      <c r="V19" s="88">
        <v>656</v>
      </c>
      <c r="W19" s="86">
        <v>1482</v>
      </c>
      <c r="X19" s="87">
        <v>22</v>
      </c>
      <c r="Y19" s="87">
        <v>0</v>
      </c>
      <c r="Z19" s="88">
        <v>1504</v>
      </c>
      <c r="AA19" s="86">
        <v>341</v>
      </c>
      <c r="AB19" s="87">
        <v>22</v>
      </c>
      <c r="AC19" s="87">
        <v>0</v>
      </c>
      <c r="AD19" s="88">
        <v>363</v>
      </c>
      <c r="AE19" s="86">
        <v>5142</v>
      </c>
      <c r="AF19" s="87">
        <v>111</v>
      </c>
      <c r="AG19" s="87">
        <v>0</v>
      </c>
      <c r="AH19" s="88">
        <v>5253</v>
      </c>
      <c r="AI19" s="86">
        <v>1823</v>
      </c>
      <c r="AJ19" s="87">
        <v>14</v>
      </c>
      <c r="AK19" s="87">
        <v>0</v>
      </c>
      <c r="AL19" s="88">
        <v>1837</v>
      </c>
      <c r="AM19" s="86">
        <v>1288</v>
      </c>
      <c r="AN19" s="87">
        <v>16</v>
      </c>
      <c r="AO19" s="87">
        <v>0</v>
      </c>
      <c r="AP19" s="88">
        <v>1304</v>
      </c>
    </row>
    <row r="20" spans="1:46" ht="15" customHeight="1" x14ac:dyDescent="0.2">
      <c r="A20" s="143"/>
      <c r="B20" s="73" t="s">
        <v>12</v>
      </c>
      <c r="C20" s="82">
        <v>7908</v>
      </c>
      <c r="D20" s="83">
        <v>651</v>
      </c>
      <c r="E20" s="83">
        <v>0</v>
      </c>
      <c r="F20" s="84">
        <v>8559</v>
      </c>
      <c r="G20" s="82">
        <v>3510</v>
      </c>
      <c r="H20" s="83">
        <v>71</v>
      </c>
      <c r="I20" s="83">
        <v>0</v>
      </c>
      <c r="J20" s="84">
        <v>3581</v>
      </c>
      <c r="K20" s="82">
        <v>6582</v>
      </c>
      <c r="L20" s="83">
        <v>491</v>
      </c>
      <c r="M20" s="83">
        <v>0</v>
      </c>
      <c r="N20" s="85">
        <v>7073</v>
      </c>
      <c r="O20" s="86">
        <v>6076</v>
      </c>
      <c r="P20" s="87">
        <v>397</v>
      </c>
      <c r="Q20" s="87">
        <v>0</v>
      </c>
      <c r="R20" s="88">
        <v>6473</v>
      </c>
      <c r="S20" s="86">
        <v>3485</v>
      </c>
      <c r="T20" s="87">
        <v>17</v>
      </c>
      <c r="U20" s="87">
        <v>0</v>
      </c>
      <c r="V20" s="88">
        <v>3502</v>
      </c>
      <c r="W20" s="86">
        <v>5679</v>
      </c>
      <c r="X20" s="87">
        <v>73</v>
      </c>
      <c r="Y20" s="87">
        <v>0</v>
      </c>
      <c r="Z20" s="88">
        <v>5752</v>
      </c>
      <c r="AA20" s="86">
        <v>1580</v>
      </c>
      <c r="AB20" s="87">
        <v>52</v>
      </c>
      <c r="AC20" s="87">
        <v>0</v>
      </c>
      <c r="AD20" s="88">
        <v>1632</v>
      </c>
      <c r="AE20" s="86">
        <v>21035</v>
      </c>
      <c r="AF20" s="87">
        <v>272</v>
      </c>
      <c r="AG20" s="87">
        <v>0</v>
      </c>
      <c r="AH20" s="88">
        <v>21307</v>
      </c>
      <c r="AI20" s="86">
        <v>7250</v>
      </c>
      <c r="AJ20" s="87">
        <v>59</v>
      </c>
      <c r="AK20" s="87">
        <v>0</v>
      </c>
      <c r="AL20" s="88">
        <v>7309</v>
      </c>
      <c r="AM20" s="86">
        <v>5245</v>
      </c>
      <c r="AN20" s="87">
        <v>30</v>
      </c>
      <c r="AO20" s="87">
        <v>0</v>
      </c>
      <c r="AP20" s="88">
        <v>5275</v>
      </c>
    </row>
    <row r="21" spans="1:46" ht="15" customHeight="1" x14ac:dyDescent="0.2">
      <c r="A21" s="143"/>
      <c r="B21" s="73" t="s">
        <v>13</v>
      </c>
      <c r="C21" s="82">
        <v>3345</v>
      </c>
      <c r="D21" s="83">
        <v>1544</v>
      </c>
      <c r="E21" s="83">
        <v>0</v>
      </c>
      <c r="F21" s="84">
        <v>4889</v>
      </c>
      <c r="G21" s="82">
        <v>1349</v>
      </c>
      <c r="H21" s="83">
        <v>489</v>
      </c>
      <c r="I21" s="83">
        <v>0</v>
      </c>
      <c r="J21" s="84">
        <v>1838</v>
      </c>
      <c r="K21" s="82">
        <v>2826</v>
      </c>
      <c r="L21" s="83">
        <v>1407</v>
      </c>
      <c r="M21" s="83">
        <v>0</v>
      </c>
      <c r="N21" s="85">
        <v>4233</v>
      </c>
      <c r="O21" s="86">
        <v>2480</v>
      </c>
      <c r="P21" s="87">
        <v>1657</v>
      </c>
      <c r="Q21" s="87">
        <v>0</v>
      </c>
      <c r="R21" s="88">
        <v>4137</v>
      </c>
      <c r="S21" s="86">
        <v>1743</v>
      </c>
      <c r="T21" s="87">
        <v>2</v>
      </c>
      <c r="U21" s="87">
        <v>0</v>
      </c>
      <c r="V21" s="88">
        <v>1745</v>
      </c>
      <c r="W21" s="86">
        <v>1898</v>
      </c>
      <c r="X21" s="87">
        <v>682</v>
      </c>
      <c r="Y21" s="87">
        <v>0</v>
      </c>
      <c r="Z21" s="88">
        <v>2580</v>
      </c>
      <c r="AA21" s="86">
        <v>724</v>
      </c>
      <c r="AB21" s="87">
        <v>199</v>
      </c>
      <c r="AC21" s="87">
        <v>0</v>
      </c>
      <c r="AD21" s="88">
        <v>923</v>
      </c>
      <c r="AE21" s="86">
        <v>8299</v>
      </c>
      <c r="AF21" s="87">
        <v>3146</v>
      </c>
      <c r="AG21" s="87">
        <v>0</v>
      </c>
      <c r="AH21" s="88">
        <v>11445</v>
      </c>
      <c r="AI21" s="86">
        <v>2936</v>
      </c>
      <c r="AJ21" s="87">
        <v>402</v>
      </c>
      <c r="AK21" s="87">
        <v>0</v>
      </c>
      <c r="AL21" s="88">
        <v>3338</v>
      </c>
      <c r="AM21" s="86">
        <v>2175</v>
      </c>
      <c r="AN21" s="87">
        <v>31</v>
      </c>
      <c r="AO21" s="87">
        <v>0</v>
      </c>
      <c r="AP21" s="88">
        <v>2206</v>
      </c>
    </row>
    <row r="22" spans="1:46" ht="15" customHeight="1" x14ac:dyDescent="0.2">
      <c r="A22" s="143"/>
      <c r="B22" s="73" t="s">
        <v>14</v>
      </c>
      <c r="C22" s="82">
        <v>26096</v>
      </c>
      <c r="D22" s="83">
        <v>5246</v>
      </c>
      <c r="E22" s="83">
        <v>0</v>
      </c>
      <c r="F22" s="84">
        <v>31342</v>
      </c>
      <c r="G22" s="82">
        <v>10048</v>
      </c>
      <c r="H22" s="83">
        <v>1195</v>
      </c>
      <c r="I22" s="83">
        <v>0</v>
      </c>
      <c r="J22" s="84">
        <v>11243</v>
      </c>
      <c r="K22" s="82">
        <v>22512</v>
      </c>
      <c r="L22" s="83">
        <v>4605</v>
      </c>
      <c r="M22" s="83">
        <v>0</v>
      </c>
      <c r="N22" s="85">
        <v>27117</v>
      </c>
      <c r="O22" s="86">
        <v>22202</v>
      </c>
      <c r="P22" s="87">
        <v>4006</v>
      </c>
      <c r="Q22" s="87">
        <v>0</v>
      </c>
      <c r="R22" s="88">
        <v>26208</v>
      </c>
      <c r="S22" s="86">
        <v>7039</v>
      </c>
      <c r="T22" s="87">
        <v>55</v>
      </c>
      <c r="U22" s="87">
        <v>0</v>
      </c>
      <c r="V22" s="88">
        <v>7094</v>
      </c>
      <c r="W22" s="86">
        <v>16996</v>
      </c>
      <c r="X22" s="87">
        <v>2323</v>
      </c>
      <c r="Y22" s="87">
        <v>0</v>
      </c>
      <c r="Z22" s="88">
        <v>19319</v>
      </c>
      <c r="AA22" s="86">
        <v>4410</v>
      </c>
      <c r="AB22" s="87">
        <v>582</v>
      </c>
      <c r="AC22" s="87">
        <v>0</v>
      </c>
      <c r="AD22" s="88">
        <v>4992</v>
      </c>
      <c r="AE22" s="86">
        <v>62399</v>
      </c>
      <c r="AF22" s="87">
        <v>4939</v>
      </c>
      <c r="AG22" s="87">
        <v>0</v>
      </c>
      <c r="AH22" s="88">
        <v>67338</v>
      </c>
      <c r="AI22" s="86">
        <v>21633</v>
      </c>
      <c r="AJ22" s="87">
        <v>1107</v>
      </c>
      <c r="AK22" s="87">
        <v>0</v>
      </c>
      <c r="AL22" s="88">
        <v>22740</v>
      </c>
      <c r="AM22" s="86">
        <v>14005</v>
      </c>
      <c r="AN22" s="87">
        <v>341</v>
      </c>
      <c r="AO22" s="87">
        <v>0</v>
      </c>
      <c r="AP22" s="88">
        <v>14346</v>
      </c>
    </row>
    <row r="23" spans="1:46" ht="15" customHeight="1" x14ac:dyDescent="0.2">
      <c r="A23" s="143"/>
      <c r="B23" s="73" t="s">
        <v>15</v>
      </c>
      <c r="C23" s="82">
        <v>25801</v>
      </c>
      <c r="D23" s="83">
        <v>2644</v>
      </c>
      <c r="E23" s="83">
        <v>0</v>
      </c>
      <c r="F23" s="84">
        <v>28445</v>
      </c>
      <c r="G23" s="82">
        <v>8642</v>
      </c>
      <c r="H23" s="83">
        <v>388</v>
      </c>
      <c r="I23" s="83">
        <v>0</v>
      </c>
      <c r="J23" s="84">
        <v>9030</v>
      </c>
      <c r="K23" s="82">
        <v>21096</v>
      </c>
      <c r="L23" s="83">
        <v>1884</v>
      </c>
      <c r="M23" s="83">
        <v>0</v>
      </c>
      <c r="N23" s="85">
        <v>22980</v>
      </c>
      <c r="O23" s="86">
        <v>14650</v>
      </c>
      <c r="P23" s="87">
        <v>648</v>
      </c>
      <c r="Q23" s="87">
        <v>0</v>
      </c>
      <c r="R23" s="88">
        <v>15298</v>
      </c>
      <c r="S23" s="86">
        <v>4215</v>
      </c>
      <c r="T23" s="87">
        <v>21</v>
      </c>
      <c r="U23" s="87">
        <v>0</v>
      </c>
      <c r="V23" s="88">
        <v>4236</v>
      </c>
      <c r="W23" s="86">
        <v>14456</v>
      </c>
      <c r="X23" s="87">
        <v>1066</v>
      </c>
      <c r="Y23" s="87">
        <v>0</v>
      </c>
      <c r="Z23" s="88">
        <v>15522</v>
      </c>
      <c r="AA23" s="86">
        <v>3436</v>
      </c>
      <c r="AB23" s="87">
        <v>239</v>
      </c>
      <c r="AC23" s="87">
        <v>0</v>
      </c>
      <c r="AD23" s="88">
        <v>3675</v>
      </c>
      <c r="AE23" s="86">
        <v>42737</v>
      </c>
      <c r="AF23" s="87">
        <v>1386</v>
      </c>
      <c r="AG23" s="87">
        <v>0</v>
      </c>
      <c r="AH23" s="88">
        <v>44123</v>
      </c>
      <c r="AI23" s="86">
        <v>16881</v>
      </c>
      <c r="AJ23" s="87">
        <v>610</v>
      </c>
      <c r="AK23" s="87">
        <v>0</v>
      </c>
      <c r="AL23" s="88">
        <v>17491</v>
      </c>
      <c r="AM23" s="86">
        <v>9465</v>
      </c>
      <c r="AN23" s="87">
        <v>159</v>
      </c>
      <c r="AO23" s="87">
        <v>0</v>
      </c>
      <c r="AP23" s="88">
        <v>9624</v>
      </c>
    </row>
    <row r="24" spans="1:46" ht="15" customHeight="1" x14ac:dyDescent="0.2">
      <c r="A24" s="143"/>
      <c r="B24" s="73" t="s">
        <v>16</v>
      </c>
      <c r="C24" s="82">
        <v>12282</v>
      </c>
      <c r="D24" s="83">
        <v>799</v>
      </c>
      <c r="E24" s="83">
        <v>0</v>
      </c>
      <c r="F24" s="84">
        <v>13081</v>
      </c>
      <c r="G24" s="82">
        <v>3859</v>
      </c>
      <c r="H24" s="83">
        <v>112</v>
      </c>
      <c r="I24" s="83">
        <v>0</v>
      </c>
      <c r="J24" s="84">
        <v>3971</v>
      </c>
      <c r="K24" s="82">
        <v>11917</v>
      </c>
      <c r="L24" s="83">
        <v>440</v>
      </c>
      <c r="M24" s="83">
        <v>0</v>
      </c>
      <c r="N24" s="85">
        <v>12357</v>
      </c>
      <c r="O24" s="86">
        <v>5966</v>
      </c>
      <c r="P24" s="87">
        <v>140</v>
      </c>
      <c r="Q24" s="87">
        <v>0</v>
      </c>
      <c r="R24" s="88">
        <v>6106</v>
      </c>
      <c r="S24" s="86">
        <v>1275</v>
      </c>
      <c r="T24" s="87">
        <v>24</v>
      </c>
      <c r="U24" s="87">
        <v>0</v>
      </c>
      <c r="V24" s="88">
        <v>1299</v>
      </c>
      <c r="W24" s="86">
        <v>4834</v>
      </c>
      <c r="X24" s="87">
        <v>250</v>
      </c>
      <c r="Y24" s="87">
        <v>0</v>
      </c>
      <c r="Z24" s="88">
        <v>5084</v>
      </c>
      <c r="AA24" s="86">
        <v>1349</v>
      </c>
      <c r="AB24" s="87">
        <v>41</v>
      </c>
      <c r="AC24" s="87">
        <v>0</v>
      </c>
      <c r="AD24" s="88">
        <v>1390</v>
      </c>
      <c r="AE24" s="86">
        <v>13691</v>
      </c>
      <c r="AF24" s="87">
        <v>459</v>
      </c>
      <c r="AG24" s="87">
        <v>0</v>
      </c>
      <c r="AH24" s="88">
        <v>14150</v>
      </c>
      <c r="AI24" s="86">
        <v>6981</v>
      </c>
      <c r="AJ24" s="87">
        <v>338</v>
      </c>
      <c r="AK24" s="87">
        <v>0</v>
      </c>
      <c r="AL24" s="88">
        <v>7319</v>
      </c>
      <c r="AM24" s="86">
        <v>3033</v>
      </c>
      <c r="AN24" s="87">
        <v>41</v>
      </c>
      <c r="AO24" s="87">
        <v>0</v>
      </c>
      <c r="AP24" s="88">
        <v>3074</v>
      </c>
    </row>
    <row r="25" spans="1:46" ht="15" customHeight="1" x14ac:dyDescent="0.2">
      <c r="A25" s="143"/>
      <c r="B25" s="73" t="s">
        <v>17</v>
      </c>
      <c r="C25" s="82">
        <v>16486</v>
      </c>
      <c r="D25" s="83">
        <v>1099</v>
      </c>
      <c r="E25" s="83">
        <v>0</v>
      </c>
      <c r="F25" s="84">
        <v>17585</v>
      </c>
      <c r="G25" s="82">
        <v>4917</v>
      </c>
      <c r="H25" s="83">
        <v>125</v>
      </c>
      <c r="I25" s="83">
        <v>0</v>
      </c>
      <c r="J25" s="84">
        <v>5042</v>
      </c>
      <c r="K25" s="82">
        <v>16323</v>
      </c>
      <c r="L25" s="83">
        <v>450</v>
      </c>
      <c r="M25" s="83">
        <v>0</v>
      </c>
      <c r="N25" s="85">
        <v>16773</v>
      </c>
      <c r="O25" s="86">
        <v>7103</v>
      </c>
      <c r="P25" s="87">
        <v>177</v>
      </c>
      <c r="Q25" s="87">
        <v>0</v>
      </c>
      <c r="R25" s="88">
        <v>7280</v>
      </c>
      <c r="S25" s="86">
        <v>1105</v>
      </c>
      <c r="T25" s="87">
        <v>26</v>
      </c>
      <c r="U25" s="87">
        <v>0</v>
      </c>
      <c r="V25" s="88">
        <v>1131</v>
      </c>
      <c r="W25" s="86">
        <v>2675</v>
      </c>
      <c r="X25" s="87">
        <v>102</v>
      </c>
      <c r="Y25" s="87">
        <v>0</v>
      </c>
      <c r="Z25" s="88">
        <v>2777</v>
      </c>
      <c r="AA25" s="86">
        <v>1025</v>
      </c>
      <c r="AB25" s="87">
        <v>19</v>
      </c>
      <c r="AC25" s="87">
        <v>0</v>
      </c>
      <c r="AD25" s="88">
        <v>1044</v>
      </c>
      <c r="AE25" s="86">
        <v>10225</v>
      </c>
      <c r="AF25" s="87">
        <v>375</v>
      </c>
      <c r="AG25" s="87">
        <v>0</v>
      </c>
      <c r="AH25" s="88">
        <v>10600</v>
      </c>
      <c r="AI25" s="86">
        <v>6481</v>
      </c>
      <c r="AJ25" s="87">
        <v>530</v>
      </c>
      <c r="AK25" s="87">
        <v>0</v>
      </c>
      <c r="AL25" s="88">
        <v>7011</v>
      </c>
      <c r="AM25" s="86">
        <v>2311</v>
      </c>
      <c r="AN25" s="87">
        <v>39</v>
      </c>
      <c r="AO25" s="87">
        <v>0</v>
      </c>
      <c r="AP25" s="88">
        <v>2350</v>
      </c>
    </row>
    <row r="26" spans="1:46" ht="15" customHeight="1" x14ac:dyDescent="0.2">
      <c r="A26" s="143"/>
      <c r="B26" s="73" t="s">
        <v>18</v>
      </c>
      <c r="C26" s="89">
        <v>0</v>
      </c>
      <c r="D26" s="91">
        <v>0</v>
      </c>
      <c r="E26" s="91">
        <v>0</v>
      </c>
      <c r="F26" s="92">
        <v>0</v>
      </c>
      <c r="G26" s="93">
        <v>0</v>
      </c>
      <c r="H26" s="94">
        <v>0</v>
      </c>
      <c r="I26" s="94">
        <v>0</v>
      </c>
      <c r="J26" s="95">
        <v>0</v>
      </c>
      <c r="K26" s="93">
        <v>0</v>
      </c>
      <c r="L26" s="94">
        <v>0</v>
      </c>
      <c r="M26" s="94">
        <v>0</v>
      </c>
      <c r="N26" s="96">
        <v>0</v>
      </c>
      <c r="O26" s="97">
        <v>0</v>
      </c>
      <c r="P26" s="98">
        <v>0</v>
      </c>
      <c r="Q26" s="98">
        <v>0</v>
      </c>
      <c r="R26" s="99">
        <v>0</v>
      </c>
      <c r="S26" s="97">
        <v>0</v>
      </c>
      <c r="T26" s="98">
        <v>0</v>
      </c>
      <c r="U26" s="98">
        <v>0</v>
      </c>
      <c r="V26" s="99">
        <v>0</v>
      </c>
      <c r="W26" s="97">
        <v>0</v>
      </c>
      <c r="X26" s="98">
        <v>0</v>
      </c>
      <c r="Y26" s="98">
        <v>0</v>
      </c>
      <c r="Z26" s="99">
        <v>0</v>
      </c>
      <c r="AA26" s="97">
        <v>0</v>
      </c>
      <c r="AB26" s="98">
        <v>0</v>
      </c>
      <c r="AC26" s="98">
        <v>0</v>
      </c>
      <c r="AD26" s="99">
        <v>0</v>
      </c>
      <c r="AE26" s="97">
        <v>0</v>
      </c>
      <c r="AF26" s="98">
        <v>0</v>
      </c>
      <c r="AG26" s="98">
        <v>0</v>
      </c>
      <c r="AH26" s="99">
        <v>0</v>
      </c>
      <c r="AI26" s="97">
        <v>0</v>
      </c>
      <c r="AJ26" s="98">
        <v>0</v>
      </c>
      <c r="AK26" s="98">
        <v>0</v>
      </c>
      <c r="AL26" s="99">
        <v>0</v>
      </c>
      <c r="AM26" s="97">
        <v>0</v>
      </c>
      <c r="AN26" s="98">
        <v>0</v>
      </c>
      <c r="AO26" s="98">
        <v>0</v>
      </c>
      <c r="AP26" s="99">
        <v>0</v>
      </c>
    </row>
    <row r="27" spans="1:46" ht="14.25" customHeight="1" x14ac:dyDescent="0.2">
      <c r="A27" s="144"/>
      <c r="B27" s="115" t="s">
        <v>19</v>
      </c>
      <c r="C27" s="116">
        <v>94447</v>
      </c>
      <c r="D27" s="117">
        <v>12174</v>
      </c>
      <c r="E27" s="117">
        <v>0</v>
      </c>
      <c r="F27" s="118">
        <v>106621</v>
      </c>
      <c r="G27" s="105">
        <v>33455</v>
      </c>
      <c r="H27" s="106">
        <v>2402</v>
      </c>
      <c r="I27" s="106">
        <v>0</v>
      </c>
      <c r="J27" s="107">
        <v>35857</v>
      </c>
      <c r="K27" s="105">
        <v>83459</v>
      </c>
      <c r="L27" s="106">
        <v>9408</v>
      </c>
      <c r="M27" s="106">
        <v>0</v>
      </c>
      <c r="N27" s="108">
        <v>92867</v>
      </c>
      <c r="O27" s="109">
        <v>60686</v>
      </c>
      <c r="P27" s="103">
        <v>7170</v>
      </c>
      <c r="Q27" s="103">
        <v>0</v>
      </c>
      <c r="R27" s="110">
        <v>67856</v>
      </c>
      <c r="S27" s="109">
        <v>19614</v>
      </c>
      <c r="T27" s="103">
        <v>153</v>
      </c>
      <c r="U27" s="103">
        <v>0</v>
      </c>
      <c r="V27" s="110">
        <v>19767</v>
      </c>
      <c r="W27" s="109">
        <v>48309</v>
      </c>
      <c r="X27" s="103">
        <v>4524</v>
      </c>
      <c r="Y27" s="103">
        <v>0</v>
      </c>
      <c r="Z27" s="110">
        <v>52833</v>
      </c>
      <c r="AA27" s="109">
        <v>12938</v>
      </c>
      <c r="AB27" s="103">
        <v>1156</v>
      </c>
      <c r="AC27" s="103">
        <v>0</v>
      </c>
      <c r="AD27" s="110">
        <v>14094</v>
      </c>
      <c r="AE27" s="109">
        <v>164711</v>
      </c>
      <c r="AF27" s="103">
        <v>10738</v>
      </c>
      <c r="AG27" s="103">
        <v>0</v>
      </c>
      <c r="AH27" s="110">
        <v>175449</v>
      </c>
      <c r="AI27" s="109">
        <v>64339</v>
      </c>
      <c r="AJ27" s="103">
        <v>3065</v>
      </c>
      <c r="AK27" s="103">
        <v>0</v>
      </c>
      <c r="AL27" s="110">
        <v>67404</v>
      </c>
      <c r="AM27" s="109">
        <v>37846</v>
      </c>
      <c r="AN27" s="103">
        <v>661</v>
      </c>
      <c r="AO27" s="103">
        <v>0</v>
      </c>
      <c r="AP27" s="110">
        <v>38507</v>
      </c>
    </row>
    <row r="28" spans="1:46" ht="14.25" customHeight="1" x14ac:dyDescent="0.2">
      <c r="A28" s="145" t="s">
        <v>6</v>
      </c>
      <c r="B28" s="146"/>
      <c r="C28" s="119">
        <v>0</v>
      </c>
      <c r="D28" s="120">
        <v>0</v>
      </c>
      <c r="E28" s="120">
        <v>0</v>
      </c>
      <c r="F28" s="121">
        <v>0</v>
      </c>
      <c r="G28" s="119">
        <v>0</v>
      </c>
      <c r="H28" s="120">
        <v>0</v>
      </c>
      <c r="I28" s="120">
        <v>0</v>
      </c>
      <c r="J28" s="121">
        <v>0</v>
      </c>
      <c r="K28" s="119">
        <v>0</v>
      </c>
      <c r="L28" s="120">
        <v>0</v>
      </c>
      <c r="M28" s="120">
        <v>0</v>
      </c>
      <c r="N28" s="122">
        <v>0</v>
      </c>
      <c r="O28" s="124">
        <v>0</v>
      </c>
      <c r="P28" s="125">
        <v>0</v>
      </c>
      <c r="Q28" s="125">
        <v>0</v>
      </c>
      <c r="R28" s="126">
        <v>0</v>
      </c>
      <c r="S28" s="124">
        <v>0</v>
      </c>
      <c r="T28" s="125">
        <v>0</v>
      </c>
      <c r="U28" s="125">
        <v>0</v>
      </c>
      <c r="V28" s="126">
        <v>0</v>
      </c>
      <c r="W28" s="124">
        <v>0</v>
      </c>
      <c r="X28" s="125">
        <v>0</v>
      </c>
      <c r="Y28" s="125">
        <v>0</v>
      </c>
      <c r="Z28" s="126">
        <v>0</v>
      </c>
      <c r="AA28" s="124">
        <v>0</v>
      </c>
      <c r="AB28" s="125">
        <v>0</v>
      </c>
      <c r="AC28" s="125">
        <v>0</v>
      </c>
      <c r="AD28" s="126">
        <v>0</v>
      </c>
      <c r="AE28" s="124">
        <v>0</v>
      </c>
      <c r="AF28" s="125">
        <v>0</v>
      </c>
      <c r="AG28" s="125">
        <v>0</v>
      </c>
      <c r="AH28" s="126">
        <v>0</v>
      </c>
      <c r="AI28" s="124">
        <v>0</v>
      </c>
      <c r="AJ28" s="125">
        <v>0</v>
      </c>
      <c r="AK28" s="125">
        <v>0</v>
      </c>
      <c r="AL28" s="126">
        <v>0</v>
      </c>
      <c r="AM28" s="124">
        <v>0</v>
      </c>
      <c r="AN28" s="125">
        <v>0</v>
      </c>
      <c r="AO28" s="125">
        <v>0</v>
      </c>
      <c r="AP28" s="126">
        <v>0</v>
      </c>
    </row>
    <row r="29" spans="1:46" ht="14.25" customHeight="1" x14ac:dyDescent="0.2">
      <c r="A29" s="147" t="s">
        <v>8</v>
      </c>
      <c r="B29" s="148"/>
      <c r="C29" s="127">
        <v>174797</v>
      </c>
      <c r="D29" s="128">
        <v>24651</v>
      </c>
      <c r="E29" s="128">
        <v>0</v>
      </c>
      <c r="F29" s="129">
        <v>199448</v>
      </c>
      <c r="G29" s="127">
        <v>61975</v>
      </c>
      <c r="H29" s="128">
        <v>4667</v>
      </c>
      <c r="I29" s="128">
        <v>0</v>
      </c>
      <c r="J29" s="129">
        <v>66642</v>
      </c>
      <c r="K29" s="127">
        <v>153567</v>
      </c>
      <c r="L29" s="128">
        <v>19923</v>
      </c>
      <c r="M29" s="128">
        <v>0</v>
      </c>
      <c r="N29" s="130">
        <v>173490</v>
      </c>
      <c r="O29" s="131">
        <v>115653</v>
      </c>
      <c r="P29" s="132">
        <v>13205</v>
      </c>
      <c r="Q29" s="132">
        <v>0</v>
      </c>
      <c r="R29" s="133">
        <v>128858</v>
      </c>
      <c r="S29" s="131">
        <v>44268</v>
      </c>
      <c r="T29" s="132">
        <v>305</v>
      </c>
      <c r="U29" s="132">
        <v>0</v>
      </c>
      <c r="V29" s="133">
        <v>44573</v>
      </c>
      <c r="W29" s="131">
        <v>91023</v>
      </c>
      <c r="X29" s="132">
        <v>9238</v>
      </c>
      <c r="Y29" s="132">
        <v>0</v>
      </c>
      <c r="Z29" s="133">
        <v>100261</v>
      </c>
      <c r="AA29" s="131">
        <v>25492</v>
      </c>
      <c r="AB29" s="132">
        <v>2346</v>
      </c>
      <c r="AC29" s="132">
        <v>0</v>
      </c>
      <c r="AD29" s="133">
        <v>27838</v>
      </c>
      <c r="AE29" s="131">
        <v>311879</v>
      </c>
      <c r="AF29" s="132">
        <v>19944</v>
      </c>
      <c r="AG29" s="132">
        <v>0</v>
      </c>
      <c r="AH29" s="133">
        <v>331823</v>
      </c>
      <c r="AI29" s="131">
        <v>120370</v>
      </c>
      <c r="AJ29" s="132">
        <v>5801</v>
      </c>
      <c r="AK29" s="132">
        <v>0</v>
      </c>
      <c r="AL29" s="133">
        <v>126171</v>
      </c>
      <c r="AM29" s="131">
        <v>73162</v>
      </c>
      <c r="AN29" s="132">
        <v>1238</v>
      </c>
      <c r="AO29" s="132">
        <v>0</v>
      </c>
      <c r="AP29" s="133">
        <v>74400</v>
      </c>
      <c r="AQ29" s="35"/>
      <c r="AR29" s="35"/>
      <c r="AS29" s="35"/>
      <c r="AT29" s="35"/>
    </row>
    <row r="30" spans="1:46" ht="14.25" customHeight="1" x14ac:dyDescent="0.2">
      <c r="A30" s="13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6" t="s">
        <v>63</v>
      </c>
      <c r="AQ30" s="69"/>
      <c r="AR30" s="69"/>
      <c r="AS30" s="69"/>
      <c r="AT30" s="69"/>
    </row>
    <row r="31" spans="1:46" ht="17.25" customHeight="1" x14ac:dyDescent="0.2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69"/>
      <c r="AR31" s="69"/>
      <c r="AS31" s="69"/>
      <c r="AT31" s="69"/>
    </row>
    <row r="33" spans="1:100" ht="15" customHeight="1" x14ac:dyDescent="0.2">
      <c r="A33" s="159" t="s">
        <v>37</v>
      </c>
      <c r="B33" s="159"/>
      <c r="C33" s="71"/>
      <c r="D33" s="71"/>
      <c r="E33" s="71"/>
      <c r="F33" s="71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</row>
    <row r="34" spans="1:100" ht="15.75" customHeight="1" x14ac:dyDescent="0.2">
      <c r="A34" s="160"/>
      <c r="B34" s="161" t="s">
        <v>24</v>
      </c>
      <c r="C34" s="162" t="s">
        <v>38</v>
      </c>
      <c r="D34" s="163"/>
      <c r="E34" s="163"/>
      <c r="F34" s="164"/>
      <c r="G34" s="156" t="s">
        <v>39</v>
      </c>
      <c r="H34" s="157"/>
      <c r="I34" s="157"/>
      <c r="J34" s="158"/>
      <c r="K34" s="156" t="s">
        <v>40</v>
      </c>
      <c r="L34" s="157"/>
      <c r="M34" s="157"/>
      <c r="N34" s="158"/>
      <c r="O34" s="156" t="s">
        <v>41</v>
      </c>
      <c r="P34" s="157"/>
      <c r="Q34" s="157"/>
      <c r="R34" s="158"/>
      <c r="S34" s="156" t="s">
        <v>42</v>
      </c>
      <c r="T34" s="157"/>
      <c r="U34" s="157"/>
      <c r="V34" s="158"/>
      <c r="W34" s="156" t="s">
        <v>43</v>
      </c>
      <c r="X34" s="157"/>
      <c r="Y34" s="157"/>
      <c r="Z34" s="158"/>
      <c r="AA34" s="156" t="s">
        <v>44</v>
      </c>
      <c r="AB34" s="157"/>
      <c r="AC34" s="157"/>
      <c r="AD34" s="158"/>
      <c r="AE34" s="156" t="s">
        <v>45</v>
      </c>
      <c r="AF34" s="157"/>
      <c r="AG34" s="157"/>
      <c r="AH34" s="158"/>
      <c r="AI34" s="156" t="s">
        <v>46</v>
      </c>
      <c r="AJ34" s="157"/>
      <c r="AK34" s="157"/>
      <c r="AL34" s="158"/>
      <c r="AM34" s="156" t="s">
        <v>47</v>
      </c>
      <c r="AN34" s="157"/>
      <c r="AO34" s="157"/>
      <c r="AP34" s="158"/>
      <c r="AQ34" s="156" t="s">
        <v>48</v>
      </c>
      <c r="AR34" s="157"/>
      <c r="AS34" s="157"/>
      <c r="AT34" s="158"/>
      <c r="AU34" s="156" t="s">
        <v>49</v>
      </c>
      <c r="AV34" s="157"/>
      <c r="AW34" s="157"/>
      <c r="AX34" s="158"/>
      <c r="AY34" s="156" t="s">
        <v>50</v>
      </c>
      <c r="AZ34" s="157"/>
      <c r="BA34" s="157"/>
      <c r="BB34" s="158"/>
      <c r="BC34" s="156" t="s">
        <v>51</v>
      </c>
      <c r="BD34" s="157"/>
      <c r="BE34" s="157"/>
      <c r="BF34" s="158"/>
      <c r="BG34" s="156" t="s">
        <v>52</v>
      </c>
      <c r="BH34" s="157"/>
      <c r="BI34" s="157"/>
      <c r="BJ34" s="158"/>
      <c r="BK34" s="156" t="s">
        <v>53</v>
      </c>
      <c r="BL34" s="157"/>
      <c r="BM34" s="157"/>
      <c r="BN34" s="158"/>
      <c r="BO34" s="156" t="s">
        <v>54</v>
      </c>
      <c r="BP34" s="157"/>
      <c r="BQ34" s="157"/>
      <c r="BR34" s="158"/>
      <c r="BS34" s="156" t="s">
        <v>55</v>
      </c>
      <c r="BT34" s="157"/>
      <c r="BU34" s="157"/>
      <c r="BV34" s="158"/>
      <c r="BW34" s="156" t="s">
        <v>56</v>
      </c>
      <c r="BX34" s="157"/>
      <c r="BY34" s="157"/>
      <c r="BZ34" s="158"/>
      <c r="CA34" s="156" t="s">
        <v>57</v>
      </c>
      <c r="CB34" s="157"/>
      <c r="CC34" s="157"/>
      <c r="CD34" s="158"/>
      <c r="CE34" s="156" t="s">
        <v>58</v>
      </c>
      <c r="CF34" s="157"/>
      <c r="CG34" s="157"/>
      <c r="CH34" s="158"/>
      <c r="CI34" s="156" t="s">
        <v>59</v>
      </c>
      <c r="CJ34" s="157"/>
      <c r="CK34" s="157"/>
      <c r="CL34" s="158"/>
      <c r="CM34" s="156" t="s">
        <v>60</v>
      </c>
      <c r="CN34" s="157"/>
      <c r="CO34" s="157"/>
      <c r="CP34" s="158"/>
      <c r="CQ34" s="156" t="s">
        <v>61</v>
      </c>
      <c r="CR34" s="157"/>
      <c r="CS34" s="157"/>
      <c r="CT34" s="158"/>
    </row>
    <row r="35" spans="1:100" ht="13.5" customHeight="1" x14ac:dyDescent="0.2">
      <c r="A35" s="149" t="s">
        <v>1</v>
      </c>
      <c r="B35" s="151" t="s">
        <v>2</v>
      </c>
      <c r="C35" s="153" t="s">
        <v>5</v>
      </c>
      <c r="D35" s="154" t="s">
        <v>35</v>
      </c>
      <c r="E35" s="154" t="s">
        <v>36</v>
      </c>
      <c r="F35" s="155" t="s">
        <v>8</v>
      </c>
      <c r="G35" s="138" t="s">
        <v>5</v>
      </c>
      <c r="H35" s="139" t="s">
        <v>35</v>
      </c>
      <c r="I35" s="139" t="s">
        <v>36</v>
      </c>
      <c r="J35" s="140" t="s">
        <v>8</v>
      </c>
      <c r="K35" s="138" t="s">
        <v>5</v>
      </c>
      <c r="L35" s="139" t="s">
        <v>35</v>
      </c>
      <c r="M35" s="139" t="s">
        <v>36</v>
      </c>
      <c r="N35" s="140" t="s">
        <v>8</v>
      </c>
      <c r="O35" s="138" t="s">
        <v>5</v>
      </c>
      <c r="P35" s="139" t="s">
        <v>35</v>
      </c>
      <c r="Q35" s="139" t="s">
        <v>36</v>
      </c>
      <c r="R35" s="140" t="s">
        <v>8</v>
      </c>
      <c r="S35" s="138" t="s">
        <v>5</v>
      </c>
      <c r="T35" s="139" t="s">
        <v>35</v>
      </c>
      <c r="U35" s="139" t="s">
        <v>36</v>
      </c>
      <c r="V35" s="140" t="s">
        <v>8</v>
      </c>
      <c r="W35" s="138" t="s">
        <v>5</v>
      </c>
      <c r="X35" s="139" t="s">
        <v>35</v>
      </c>
      <c r="Y35" s="139" t="s">
        <v>36</v>
      </c>
      <c r="Z35" s="140" t="s">
        <v>8</v>
      </c>
      <c r="AA35" s="138" t="s">
        <v>5</v>
      </c>
      <c r="AB35" s="139" t="s">
        <v>35</v>
      </c>
      <c r="AC35" s="139" t="s">
        <v>36</v>
      </c>
      <c r="AD35" s="140" t="s">
        <v>8</v>
      </c>
      <c r="AE35" s="138" t="s">
        <v>5</v>
      </c>
      <c r="AF35" s="139" t="s">
        <v>35</v>
      </c>
      <c r="AG35" s="139" t="s">
        <v>36</v>
      </c>
      <c r="AH35" s="140" t="s">
        <v>8</v>
      </c>
      <c r="AI35" s="138" t="s">
        <v>5</v>
      </c>
      <c r="AJ35" s="139" t="s">
        <v>35</v>
      </c>
      <c r="AK35" s="139" t="s">
        <v>36</v>
      </c>
      <c r="AL35" s="140" t="s">
        <v>8</v>
      </c>
      <c r="AM35" s="138" t="s">
        <v>5</v>
      </c>
      <c r="AN35" s="139" t="s">
        <v>35</v>
      </c>
      <c r="AO35" s="139" t="s">
        <v>36</v>
      </c>
      <c r="AP35" s="140" t="s">
        <v>8</v>
      </c>
      <c r="AQ35" s="138" t="s">
        <v>5</v>
      </c>
      <c r="AR35" s="139" t="s">
        <v>35</v>
      </c>
      <c r="AS35" s="139" t="s">
        <v>36</v>
      </c>
      <c r="AT35" s="140" t="s">
        <v>8</v>
      </c>
      <c r="AU35" s="138" t="s">
        <v>5</v>
      </c>
      <c r="AV35" s="139" t="s">
        <v>35</v>
      </c>
      <c r="AW35" s="139" t="s">
        <v>36</v>
      </c>
      <c r="AX35" s="140" t="s">
        <v>8</v>
      </c>
      <c r="AY35" s="138" t="s">
        <v>5</v>
      </c>
      <c r="AZ35" s="139" t="s">
        <v>35</v>
      </c>
      <c r="BA35" s="139" t="s">
        <v>36</v>
      </c>
      <c r="BB35" s="140" t="s">
        <v>8</v>
      </c>
      <c r="BC35" s="138" t="s">
        <v>5</v>
      </c>
      <c r="BD35" s="139" t="s">
        <v>35</v>
      </c>
      <c r="BE35" s="139" t="s">
        <v>36</v>
      </c>
      <c r="BF35" s="140" t="s">
        <v>8</v>
      </c>
      <c r="BG35" s="138" t="s">
        <v>5</v>
      </c>
      <c r="BH35" s="139" t="s">
        <v>35</v>
      </c>
      <c r="BI35" s="139" t="s">
        <v>36</v>
      </c>
      <c r="BJ35" s="140" t="s">
        <v>8</v>
      </c>
      <c r="BK35" s="138" t="s">
        <v>5</v>
      </c>
      <c r="BL35" s="139" t="s">
        <v>35</v>
      </c>
      <c r="BM35" s="139" t="s">
        <v>36</v>
      </c>
      <c r="BN35" s="140" t="s">
        <v>8</v>
      </c>
      <c r="BO35" s="138" t="s">
        <v>5</v>
      </c>
      <c r="BP35" s="139" t="s">
        <v>35</v>
      </c>
      <c r="BQ35" s="139" t="s">
        <v>36</v>
      </c>
      <c r="BR35" s="140" t="s">
        <v>8</v>
      </c>
      <c r="BS35" s="138" t="s">
        <v>5</v>
      </c>
      <c r="BT35" s="139" t="s">
        <v>35</v>
      </c>
      <c r="BU35" s="139" t="s">
        <v>36</v>
      </c>
      <c r="BV35" s="140" t="s">
        <v>8</v>
      </c>
      <c r="BW35" s="138" t="s">
        <v>5</v>
      </c>
      <c r="BX35" s="139" t="s">
        <v>35</v>
      </c>
      <c r="BY35" s="139" t="s">
        <v>36</v>
      </c>
      <c r="BZ35" s="140" t="s">
        <v>8</v>
      </c>
      <c r="CA35" s="138" t="s">
        <v>5</v>
      </c>
      <c r="CB35" s="139" t="s">
        <v>35</v>
      </c>
      <c r="CC35" s="139" t="s">
        <v>36</v>
      </c>
      <c r="CD35" s="140" t="s">
        <v>8</v>
      </c>
      <c r="CE35" s="138" t="s">
        <v>5</v>
      </c>
      <c r="CF35" s="139" t="s">
        <v>35</v>
      </c>
      <c r="CG35" s="139" t="s">
        <v>36</v>
      </c>
      <c r="CH35" s="140" t="s">
        <v>8</v>
      </c>
      <c r="CI35" s="138" t="s">
        <v>5</v>
      </c>
      <c r="CJ35" s="139" t="s">
        <v>35</v>
      </c>
      <c r="CK35" s="139" t="s">
        <v>36</v>
      </c>
      <c r="CL35" s="140" t="s">
        <v>8</v>
      </c>
      <c r="CM35" s="138" t="s">
        <v>5</v>
      </c>
      <c r="CN35" s="139" t="s">
        <v>35</v>
      </c>
      <c r="CO35" s="139" t="s">
        <v>36</v>
      </c>
      <c r="CP35" s="140" t="s">
        <v>8</v>
      </c>
      <c r="CQ35" s="138" t="s">
        <v>5</v>
      </c>
      <c r="CR35" s="139" t="s">
        <v>35</v>
      </c>
      <c r="CS35" s="139" t="s">
        <v>36</v>
      </c>
      <c r="CT35" s="140" t="s">
        <v>8</v>
      </c>
      <c r="CU35" s="101"/>
      <c r="CV35" s="101"/>
    </row>
    <row r="36" spans="1:100" x14ac:dyDescent="0.2">
      <c r="A36" s="150"/>
      <c r="B36" s="152"/>
      <c r="C36" s="153"/>
      <c r="D36" s="154"/>
      <c r="E36" s="154"/>
      <c r="F36" s="155"/>
      <c r="G36" s="138"/>
      <c r="H36" s="139"/>
      <c r="I36" s="139"/>
      <c r="J36" s="140"/>
      <c r="K36" s="138"/>
      <c r="L36" s="139"/>
      <c r="M36" s="139"/>
      <c r="N36" s="140"/>
      <c r="O36" s="138"/>
      <c r="P36" s="139"/>
      <c r="Q36" s="139"/>
      <c r="R36" s="140"/>
      <c r="S36" s="138"/>
      <c r="T36" s="139"/>
      <c r="U36" s="139"/>
      <c r="V36" s="140"/>
      <c r="W36" s="138"/>
      <c r="X36" s="139"/>
      <c r="Y36" s="139"/>
      <c r="Z36" s="140"/>
      <c r="AA36" s="138"/>
      <c r="AB36" s="139"/>
      <c r="AC36" s="139"/>
      <c r="AD36" s="140"/>
      <c r="AE36" s="138"/>
      <c r="AF36" s="139"/>
      <c r="AG36" s="139"/>
      <c r="AH36" s="140"/>
      <c r="AI36" s="138"/>
      <c r="AJ36" s="139"/>
      <c r="AK36" s="139"/>
      <c r="AL36" s="140"/>
      <c r="AM36" s="138"/>
      <c r="AN36" s="139"/>
      <c r="AO36" s="139"/>
      <c r="AP36" s="140"/>
      <c r="AQ36" s="138"/>
      <c r="AR36" s="139"/>
      <c r="AS36" s="139"/>
      <c r="AT36" s="140"/>
      <c r="AU36" s="138"/>
      <c r="AV36" s="139"/>
      <c r="AW36" s="139"/>
      <c r="AX36" s="140"/>
      <c r="AY36" s="138"/>
      <c r="AZ36" s="139"/>
      <c r="BA36" s="139"/>
      <c r="BB36" s="140"/>
      <c r="BC36" s="138"/>
      <c r="BD36" s="139"/>
      <c r="BE36" s="139"/>
      <c r="BF36" s="140"/>
      <c r="BG36" s="138"/>
      <c r="BH36" s="139"/>
      <c r="BI36" s="139"/>
      <c r="BJ36" s="140"/>
      <c r="BK36" s="138"/>
      <c r="BL36" s="139"/>
      <c r="BM36" s="139"/>
      <c r="BN36" s="140"/>
      <c r="BO36" s="138"/>
      <c r="BP36" s="139"/>
      <c r="BQ36" s="139"/>
      <c r="BR36" s="140"/>
      <c r="BS36" s="138"/>
      <c r="BT36" s="139"/>
      <c r="BU36" s="139"/>
      <c r="BV36" s="140"/>
      <c r="BW36" s="138"/>
      <c r="BX36" s="139"/>
      <c r="BY36" s="139"/>
      <c r="BZ36" s="140"/>
      <c r="CA36" s="138"/>
      <c r="CB36" s="139"/>
      <c r="CC36" s="139"/>
      <c r="CD36" s="140"/>
      <c r="CE36" s="138"/>
      <c r="CF36" s="139"/>
      <c r="CG36" s="139"/>
      <c r="CH36" s="140"/>
      <c r="CI36" s="138"/>
      <c r="CJ36" s="139"/>
      <c r="CK36" s="139"/>
      <c r="CL36" s="140"/>
      <c r="CM36" s="138"/>
      <c r="CN36" s="139"/>
      <c r="CO36" s="139"/>
      <c r="CP36" s="140"/>
      <c r="CQ36" s="138"/>
      <c r="CR36" s="139"/>
      <c r="CS36" s="139"/>
      <c r="CT36" s="140"/>
      <c r="CU36" s="101"/>
      <c r="CV36" s="101"/>
    </row>
    <row r="37" spans="1:100" ht="15" customHeight="1" x14ac:dyDescent="0.2">
      <c r="A37" s="141" t="s">
        <v>9</v>
      </c>
      <c r="B37" s="73" t="s">
        <v>10</v>
      </c>
      <c r="C37" s="74">
        <v>104</v>
      </c>
      <c r="D37" s="75">
        <v>11</v>
      </c>
      <c r="E37" s="75">
        <v>0</v>
      </c>
      <c r="F37" s="76">
        <v>115</v>
      </c>
      <c r="G37" s="78">
        <v>119</v>
      </c>
      <c r="H37" s="80">
        <v>3</v>
      </c>
      <c r="I37" s="80">
        <v>0</v>
      </c>
      <c r="J37" s="81">
        <v>122</v>
      </c>
      <c r="K37" s="78">
        <v>138</v>
      </c>
      <c r="L37" s="80">
        <v>6</v>
      </c>
      <c r="M37" s="80">
        <v>0</v>
      </c>
      <c r="N37" s="81">
        <v>144</v>
      </c>
      <c r="O37" s="78">
        <v>181</v>
      </c>
      <c r="P37" s="80">
        <v>6</v>
      </c>
      <c r="Q37" s="80">
        <v>0</v>
      </c>
      <c r="R37" s="81">
        <v>187</v>
      </c>
      <c r="S37" s="78">
        <v>170</v>
      </c>
      <c r="T37" s="80">
        <v>2</v>
      </c>
      <c r="U37" s="80">
        <v>0</v>
      </c>
      <c r="V37" s="81">
        <v>172</v>
      </c>
      <c r="W37" s="78">
        <v>149</v>
      </c>
      <c r="X37" s="80">
        <v>2</v>
      </c>
      <c r="Y37" s="80">
        <v>0</v>
      </c>
      <c r="Z37" s="81">
        <v>151</v>
      </c>
      <c r="AA37" s="78">
        <v>86</v>
      </c>
      <c r="AB37" s="80">
        <v>3</v>
      </c>
      <c r="AC37" s="80">
        <v>0</v>
      </c>
      <c r="AD37" s="81">
        <v>89</v>
      </c>
      <c r="AE37" s="78">
        <v>143</v>
      </c>
      <c r="AF37" s="80">
        <v>8</v>
      </c>
      <c r="AG37" s="80">
        <v>0</v>
      </c>
      <c r="AH37" s="81">
        <v>151</v>
      </c>
      <c r="AI37" s="78">
        <v>44</v>
      </c>
      <c r="AJ37" s="80">
        <v>4</v>
      </c>
      <c r="AK37" s="80">
        <v>0</v>
      </c>
      <c r="AL37" s="81">
        <v>48</v>
      </c>
      <c r="AM37" s="78">
        <v>88</v>
      </c>
      <c r="AN37" s="80">
        <v>5</v>
      </c>
      <c r="AO37" s="80">
        <v>0</v>
      </c>
      <c r="AP37" s="81">
        <v>93</v>
      </c>
      <c r="AQ37" s="78">
        <v>86</v>
      </c>
      <c r="AR37" s="80">
        <v>0</v>
      </c>
      <c r="AS37" s="80">
        <v>0</v>
      </c>
      <c r="AT37" s="81">
        <v>86</v>
      </c>
      <c r="AU37" s="78">
        <v>381</v>
      </c>
      <c r="AV37" s="80">
        <v>17</v>
      </c>
      <c r="AW37" s="80">
        <v>0</v>
      </c>
      <c r="AX37" s="81">
        <v>398</v>
      </c>
      <c r="AY37" s="78">
        <v>250</v>
      </c>
      <c r="AZ37" s="80">
        <v>7</v>
      </c>
      <c r="BA37" s="80">
        <v>0</v>
      </c>
      <c r="BB37" s="81">
        <v>257</v>
      </c>
      <c r="BC37" s="78">
        <v>238</v>
      </c>
      <c r="BD37" s="80">
        <v>5</v>
      </c>
      <c r="BE37" s="80">
        <v>0</v>
      </c>
      <c r="BF37" s="81">
        <v>243</v>
      </c>
      <c r="BG37" s="78">
        <v>42</v>
      </c>
      <c r="BH37" s="80">
        <v>0</v>
      </c>
      <c r="BI37" s="80">
        <v>0</v>
      </c>
      <c r="BJ37" s="81">
        <v>42</v>
      </c>
      <c r="BK37" s="78">
        <v>18</v>
      </c>
      <c r="BL37" s="80">
        <v>1</v>
      </c>
      <c r="BM37" s="80">
        <v>0</v>
      </c>
      <c r="BN37" s="81">
        <v>19</v>
      </c>
      <c r="BO37" s="78">
        <v>188</v>
      </c>
      <c r="BP37" s="80">
        <v>6</v>
      </c>
      <c r="BQ37" s="80">
        <v>0</v>
      </c>
      <c r="BR37" s="81">
        <v>194</v>
      </c>
      <c r="BS37" s="78">
        <v>103</v>
      </c>
      <c r="BT37" s="80">
        <v>6</v>
      </c>
      <c r="BU37" s="80">
        <v>0</v>
      </c>
      <c r="BV37" s="81">
        <v>109</v>
      </c>
      <c r="BW37" s="78">
        <v>132</v>
      </c>
      <c r="BX37" s="80">
        <v>7</v>
      </c>
      <c r="BY37" s="80">
        <v>0</v>
      </c>
      <c r="BZ37" s="81">
        <v>139</v>
      </c>
      <c r="CA37" s="78">
        <v>242</v>
      </c>
      <c r="CB37" s="80">
        <v>2</v>
      </c>
      <c r="CC37" s="80">
        <v>0</v>
      </c>
      <c r="CD37" s="81">
        <v>244</v>
      </c>
      <c r="CE37" s="78">
        <v>196</v>
      </c>
      <c r="CF37" s="80">
        <v>11</v>
      </c>
      <c r="CG37" s="80">
        <v>0</v>
      </c>
      <c r="CH37" s="81">
        <v>207</v>
      </c>
      <c r="CI37" s="78">
        <v>133</v>
      </c>
      <c r="CJ37" s="80">
        <v>4</v>
      </c>
      <c r="CK37" s="80">
        <v>0</v>
      </c>
      <c r="CL37" s="81">
        <v>137</v>
      </c>
      <c r="CM37" s="78">
        <v>106</v>
      </c>
      <c r="CN37" s="80">
        <v>1</v>
      </c>
      <c r="CO37" s="80">
        <v>0</v>
      </c>
      <c r="CP37" s="81">
        <v>107</v>
      </c>
      <c r="CQ37" s="78">
        <v>67</v>
      </c>
      <c r="CR37" s="80">
        <v>7</v>
      </c>
      <c r="CS37" s="80">
        <v>0</v>
      </c>
      <c r="CT37" s="81">
        <v>74</v>
      </c>
      <c r="CU37" s="112"/>
      <c r="CV37" s="112"/>
    </row>
    <row r="38" spans="1:100" ht="15" customHeight="1" x14ac:dyDescent="0.2">
      <c r="A38" s="142"/>
      <c r="B38" s="73" t="s">
        <v>11</v>
      </c>
      <c r="C38" s="82">
        <v>470</v>
      </c>
      <c r="D38" s="83">
        <v>33</v>
      </c>
      <c r="E38" s="83">
        <v>0</v>
      </c>
      <c r="F38" s="84">
        <v>503</v>
      </c>
      <c r="G38" s="86">
        <v>573</v>
      </c>
      <c r="H38" s="87">
        <v>18</v>
      </c>
      <c r="I38" s="87">
        <v>0</v>
      </c>
      <c r="J38" s="88">
        <v>591</v>
      </c>
      <c r="K38" s="86">
        <v>701</v>
      </c>
      <c r="L38" s="87">
        <v>27</v>
      </c>
      <c r="M38" s="87">
        <v>0</v>
      </c>
      <c r="N38" s="88">
        <v>728</v>
      </c>
      <c r="O38" s="86">
        <v>802</v>
      </c>
      <c r="P38" s="87">
        <v>29</v>
      </c>
      <c r="Q38" s="87">
        <v>0</v>
      </c>
      <c r="R38" s="88">
        <v>831</v>
      </c>
      <c r="S38" s="86">
        <v>779</v>
      </c>
      <c r="T38" s="87">
        <v>4</v>
      </c>
      <c r="U38" s="87">
        <v>0</v>
      </c>
      <c r="V38" s="88">
        <v>783</v>
      </c>
      <c r="W38" s="86">
        <v>774</v>
      </c>
      <c r="X38" s="87">
        <v>5</v>
      </c>
      <c r="Y38" s="87">
        <v>0</v>
      </c>
      <c r="Z38" s="88">
        <v>779</v>
      </c>
      <c r="AA38" s="86">
        <v>319</v>
      </c>
      <c r="AB38" s="87">
        <v>3</v>
      </c>
      <c r="AC38" s="87">
        <v>0</v>
      </c>
      <c r="AD38" s="88">
        <v>322</v>
      </c>
      <c r="AE38" s="86">
        <v>685</v>
      </c>
      <c r="AF38" s="87">
        <v>25</v>
      </c>
      <c r="AG38" s="87">
        <v>0</v>
      </c>
      <c r="AH38" s="88">
        <v>710</v>
      </c>
      <c r="AI38" s="86">
        <v>185</v>
      </c>
      <c r="AJ38" s="87">
        <v>6</v>
      </c>
      <c r="AK38" s="87">
        <v>0</v>
      </c>
      <c r="AL38" s="88">
        <v>191</v>
      </c>
      <c r="AM38" s="86">
        <v>397</v>
      </c>
      <c r="AN38" s="87">
        <v>8</v>
      </c>
      <c r="AO38" s="87">
        <v>0</v>
      </c>
      <c r="AP38" s="88">
        <v>405</v>
      </c>
      <c r="AQ38" s="86">
        <v>461</v>
      </c>
      <c r="AR38" s="87">
        <v>8</v>
      </c>
      <c r="AS38" s="87">
        <v>0</v>
      </c>
      <c r="AT38" s="88">
        <v>469</v>
      </c>
      <c r="AU38" s="86">
        <v>1518</v>
      </c>
      <c r="AV38" s="87">
        <v>64</v>
      </c>
      <c r="AW38" s="87">
        <v>0</v>
      </c>
      <c r="AX38" s="88">
        <v>1582</v>
      </c>
      <c r="AY38" s="86">
        <v>1105</v>
      </c>
      <c r="AZ38" s="87">
        <v>29</v>
      </c>
      <c r="BA38" s="87">
        <v>0</v>
      </c>
      <c r="BB38" s="88">
        <v>1134</v>
      </c>
      <c r="BC38" s="86">
        <v>1169</v>
      </c>
      <c r="BD38" s="87">
        <v>32</v>
      </c>
      <c r="BE38" s="87">
        <v>0</v>
      </c>
      <c r="BF38" s="88">
        <v>1201</v>
      </c>
      <c r="BG38" s="86">
        <v>172</v>
      </c>
      <c r="BH38" s="87">
        <v>26</v>
      </c>
      <c r="BI38" s="87">
        <v>0</v>
      </c>
      <c r="BJ38" s="88">
        <v>198</v>
      </c>
      <c r="BK38" s="86">
        <v>148</v>
      </c>
      <c r="BL38" s="87">
        <v>3</v>
      </c>
      <c r="BM38" s="87">
        <v>0</v>
      </c>
      <c r="BN38" s="88">
        <v>151</v>
      </c>
      <c r="BO38" s="86">
        <v>812</v>
      </c>
      <c r="BP38" s="87">
        <v>19</v>
      </c>
      <c r="BQ38" s="87">
        <v>0</v>
      </c>
      <c r="BR38" s="88">
        <v>831</v>
      </c>
      <c r="BS38" s="86">
        <v>428</v>
      </c>
      <c r="BT38" s="87">
        <v>26</v>
      </c>
      <c r="BU38" s="87">
        <v>0</v>
      </c>
      <c r="BV38" s="88">
        <v>454</v>
      </c>
      <c r="BW38" s="86">
        <v>689</v>
      </c>
      <c r="BX38" s="87">
        <v>21</v>
      </c>
      <c r="BY38" s="87">
        <v>0</v>
      </c>
      <c r="BZ38" s="88">
        <v>710</v>
      </c>
      <c r="CA38" s="86">
        <v>1191</v>
      </c>
      <c r="CB38" s="87">
        <v>35</v>
      </c>
      <c r="CC38" s="87">
        <v>0</v>
      </c>
      <c r="CD38" s="88">
        <v>1226</v>
      </c>
      <c r="CE38" s="86">
        <v>856</v>
      </c>
      <c r="CF38" s="87">
        <v>38</v>
      </c>
      <c r="CG38" s="87">
        <v>0</v>
      </c>
      <c r="CH38" s="88">
        <v>894</v>
      </c>
      <c r="CI38" s="86">
        <v>702</v>
      </c>
      <c r="CJ38" s="87">
        <v>15</v>
      </c>
      <c r="CK38" s="87">
        <v>0</v>
      </c>
      <c r="CL38" s="88">
        <v>717</v>
      </c>
      <c r="CM38" s="86">
        <v>525</v>
      </c>
      <c r="CN38" s="87">
        <v>10</v>
      </c>
      <c r="CO38" s="87">
        <v>0</v>
      </c>
      <c r="CP38" s="88">
        <v>535</v>
      </c>
      <c r="CQ38" s="86">
        <v>314</v>
      </c>
      <c r="CR38" s="87">
        <v>19</v>
      </c>
      <c r="CS38" s="87">
        <v>0</v>
      </c>
      <c r="CT38" s="88">
        <v>333</v>
      </c>
      <c r="CU38" s="112"/>
      <c r="CV38" s="112"/>
    </row>
    <row r="39" spans="1:100" ht="15" customHeight="1" x14ac:dyDescent="0.2">
      <c r="A39" s="142"/>
      <c r="B39" s="73" t="s">
        <v>12</v>
      </c>
      <c r="C39" s="82">
        <v>1691</v>
      </c>
      <c r="D39" s="83">
        <v>64</v>
      </c>
      <c r="E39" s="83">
        <v>0</v>
      </c>
      <c r="F39" s="84">
        <v>1755</v>
      </c>
      <c r="G39" s="86">
        <v>2074</v>
      </c>
      <c r="H39" s="87">
        <v>41</v>
      </c>
      <c r="I39" s="87">
        <v>0</v>
      </c>
      <c r="J39" s="88">
        <v>2115</v>
      </c>
      <c r="K39" s="86">
        <v>2818</v>
      </c>
      <c r="L39" s="87">
        <v>59</v>
      </c>
      <c r="M39" s="87">
        <v>0</v>
      </c>
      <c r="N39" s="88">
        <v>2877</v>
      </c>
      <c r="O39" s="86">
        <v>3068</v>
      </c>
      <c r="P39" s="87">
        <v>62</v>
      </c>
      <c r="Q39" s="87">
        <v>0</v>
      </c>
      <c r="R39" s="88">
        <v>3130</v>
      </c>
      <c r="S39" s="86">
        <v>3398</v>
      </c>
      <c r="T39" s="87">
        <v>27</v>
      </c>
      <c r="U39" s="87">
        <v>0</v>
      </c>
      <c r="V39" s="88">
        <v>3425</v>
      </c>
      <c r="W39" s="86">
        <v>2790</v>
      </c>
      <c r="X39" s="87">
        <v>27</v>
      </c>
      <c r="Y39" s="87">
        <v>0</v>
      </c>
      <c r="Z39" s="88">
        <v>2817</v>
      </c>
      <c r="AA39" s="86">
        <v>1404</v>
      </c>
      <c r="AB39" s="87">
        <v>14</v>
      </c>
      <c r="AC39" s="87">
        <v>0</v>
      </c>
      <c r="AD39" s="88">
        <v>1418</v>
      </c>
      <c r="AE39" s="86">
        <v>2279</v>
      </c>
      <c r="AF39" s="87">
        <v>34</v>
      </c>
      <c r="AG39" s="87">
        <v>0</v>
      </c>
      <c r="AH39" s="88">
        <v>2313</v>
      </c>
      <c r="AI39" s="86">
        <v>778</v>
      </c>
      <c r="AJ39" s="87">
        <v>10</v>
      </c>
      <c r="AK39" s="87">
        <v>0</v>
      </c>
      <c r="AL39" s="88">
        <v>788</v>
      </c>
      <c r="AM39" s="86">
        <v>1702</v>
      </c>
      <c r="AN39" s="87">
        <v>19</v>
      </c>
      <c r="AO39" s="87">
        <v>0</v>
      </c>
      <c r="AP39" s="88">
        <v>1721</v>
      </c>
      <c r="AQ39" s="86">
        <v>1617</v>
      </c>
      <c r="AR39" s="87">
        <v>52</v>
      </c>
      <c r="AS39" s="87">
        <v>0</v>
      </c>
      <c r="AT39" s="88">
        <v>1669</v>
      </c>
      <c r="AU39" s="86">
        <v>5493</v>
      </c>
      <c r="AV39" s="87">
        <v>167</v>
      </c>
      <c r="AW39" s="87">
        <v>0</v>
      </c>
      <c r="AX39" s="88">
        <v>5660</v>
      </c>
      <c r="AY39" s="86">
        <v>3724</v>
      </c>
      <c r="AZ39" s="87">
        <v>78</v>
      </c>
      <c r="BA39" s="87">
        <v>0</v>
      </c>
      <c r="BB39" s="88">
        <v>3802</v>
      </c>
      <c r="BC39" s="86">
        <v>4280</v>
      </c>
      <c r="BD39" s="87">
        <v>84</v>
      </c>
      <c r="BE39" s="87">
        <v>0</v>
      </c>
      <c r="BF39" s="88">
        <v>4364</v>
      </c>
      <c r="BG39" s="86">
        <v>768</v>
      </c>
      <c r="BH39" s="87">
        <v>74</v>
      </c>
      <c r="BI39" s="87">
        <v>0</v>
      </c>
      <c r="BJ39" s="88">
        <v>842</v>
      </c>
      <c r="BK39" s="86">
        <v>474</v>
      </c>
      <c r="BL39" s="87">
        <v>3</v>
      </c>
      <c r="BM39" s="87">
        <v>0</v>
      </c>
      <c r="BN39" s="88">
        <v>477</v>
      </c>
      <c r="BO39" s="86">
        <v>2833</v>
      </c>
      <c r="BP39" s="87">
        <v>49</v>
      </c>
      <c r="BQ39" s="87">
        <v>0</v>
      </c>
      <c r="BR39" s="88">
        <v>2882</v>
      </c>
      <c r="BS39" s="86">
        <v>1747</v>
      </c>
      <c r="BT39" s="87">
        <v>57</v>
      </c>
      <c r="BU39" s="87">
        <v>0</v>
      </c>
      <c r="BV39" s="88">
        <v>1804</v>
      </c>
      <c r="BW39" s="86">
        <v>2855</v>
      </c>
      <c r="BX39" s="87">
        <v>104</v>
      </c>
      <c r="BY39" s="87">
        <v>0</v>
      </c>
      <c r="BZ39" s="88">
        <v>2959</v>
      </c>
      <c r="CA39" s="86">
        <v>4547</v>
      </c>
      <c r="CB39" s="87">
        <v>68</v>
      </c>
      <c r="CC39" s="87">
        <v>0</v>
      </c>
      <c r="CD39" s="88">
        <v>4615</v>
      </c>
      <c r="CE39" s="86">
        <v>3271</v>
      </c>
      <c r="CF39" s="87">
        <v>52</v>
      </c>
      <c r="CG39" s="87">
        <v>0</v>
      </c>
      <c r="CH39" s="88">
        <v>3323</v>
      </c>
      <c r="CI39" s="86">
        <v>2796</v>
      </c>
      <c r="CJ39" s="87">
        <v>28</v>
      </c>
      <c r="CK39" s="87">
        <v>0</v>
      </c>
      <c r="CL39" s="88">
        <v>2824</v>
      </c>
      <c r="CM39" s="86">
        <v>2003</v>
      </c>
      <c r="CN39" s="87">
        <v>22</v>
      </c>
      <c r="CO39" s="87">
        <v>0</v>
      </c>
      <c r="CP39" s="88">
        <v>2025</v>
      </c>
      <c r="CQ39" s="86">
        <v>1210</v>
      </c>
      <c r="CR39" s="87">
        <v>43</v>
      </c>
      <c r="CS39" s="87">
        <v>0</v>
      </c>
      <c r="CT39" s="88">
        <v>1253</v>
      </c>
      <c r="CU39" s="112"/>
      <c r="CV39" s="112"/>
    </row>
    <row r="40" spans="1:100" ht="15" customHeight="1" x14ac:dyDescent="0.2">
      <c r="A40" s="142"/>
      <c r="B40" s="73" t="s">
        <v>13</v>
      </c>
      <c r="C40" s="82">
        <v>634</v>
      </c>
      <c r="D40" s="83">
        <v>79</v>
      </c>
      <c r="E40" s="83">
        <v>0</v>
      </c>
      <c r="F40" s="84">
        <v>713</v>
      </c>
      <c r="G40" s="86">
        <v>938</v>
      </c>
      <c r="H40" s="87">
        <v>103</v>
      </c>
      <c r="I40" s="87">
        <v>0</v>
      </c>
      <c r="J40" s="88">
        <v>1041</v>
      </c>
      <c r="K40" s="86">
        <v>1345</v>
      </c>
      <c r="L40" s="87">
        <v>114</v>
      </c>
      <c r="M40" s="87">
        <v>0</v>
      </c>
      <c r="N40" s="88">
        <v>1459</v>
      </c>
      <c r="O40" s="86">
        <v>1165</v>
      </c>
      <c r="P40" s="87">
        <v>318</v>
      </c>
      <c r="Q40" s="87">
        <v>0</v>
      </c>
      <c r="R40" s="88">
        <v>1483</v>
      </c>
      <c r="S40" s="86">
        <v>1283</v>
      </c>
      <c r="T40" s="87">
        <v>37</v>
      </c>
      <c r="U40" s="87">
        <v>0</v>
      </c>
      <c r="V40" s="88">
        <v>1320</v>
      </c>
      <c r="W40" s="86">
        <v>1258</v>
      </c>
      <c r="X40" s="87">
        <v>56</v>
      </c>
      <c r="Y40" s="87">
        <v>0</v>
      </c>
      <c r="Z40" s="88">
        <v>1314</v>
      </c>
      <c r="AA40" s="86">
        <v>584</v>
      </c>
      <c r="AB40" s="87">
        <v>23</v>
      </c>
      <c r="AC40" s="87">
        <v>0</v>
      </c>
      <c r="AD40" s="88">
        <v>607</v>
      </c>
      <c r="AE40" s="86">
        <v>859</v>
      </c>
      <c r="AF40" s="87">
        <v>124</v>
      </c>
      <c r="AG40" s="87">
        <v>0</v>
      </c>
      <c r="AH40" s="88">
        <v>983</v>
      </c>
      <c r="AI40" s="86">
        <v>276</v>
      </c>
      <c r="AJ40" s="87">
        <v>47</v>
      </c>
      <c r="AK40" s="87">
        <v>0</v>
      </c>
      <c r="AL40" s="88">
        <v>323</v>
      </c>
      <c r="AM40" s="86">
        <v>887</v>
      </c>
      <c r="AN40" s="87">
        <v>9</v>
      </c>
      <c r="AO40" s="87">
        <v>0</v>
      </c>
      <c r="AP40" s="88">
        <v>896</v>
      </c>
      <c r="AQ40" s="86">
        <v>720</v>
      </c>
      <c r="AR40" s="87">
        <v>60</v>
      </c>
      <c r="AS40" s="87">
        <v>0</v>
      </c>
      <c r="AT40" s="88">
        <v>780</v>
      </c>
      <c r="AU40" s="86">
        <v>2613</v>
      </c>
      <c r="AV40" s="87">
        <v>341</v>
      </c>
      <c r="AW40" s="87">
        <v>0</v>
      </c>
      <c r="AX40" s="88">
        <v>2954</v>
      </c>
      <c r="AY40" s="86">
        <v>1698</v>
      </c>
      <c r="AZ40" s="87">
        <v>122</v>
      </c>
      <c r="BA40" s="87">
        <v>0</v>
      </c>
      <c r="BB40" s="88">
        <v>1820</v>
      </c>
      <c r="BC40" s="86">
        <v>1665</v>
      </c>
      <c r="BD40" s="87">
        <v>166</v>
      </c>
      <c r="BE40" s="87">
        <v>0</v>
      </c>
      <c r="BF40" s="88">
        <v>1831</v>
      </c>
      <c r="BG40" s="86">
        <v>284</v>
      </c>
      <c r="BH40" s="87">
        <v>101</v>
      </c>
      <c r="BI40" s="87">
        <v>0</v>
      </c>
      <c r="BJ40" s="88">
        <v>385</v>
      </c>
      <c r="BK40" s="86">
        <v>230</v>
      </c>
      <c r="BL40" s="87">
        <v>30</v>
      </c>
      <c r="BM40" s="87">
        <v>0</v>
      </c>
      <c r="BN40" s="88">
        <v>260</v>
      </c>
      <c r="BO40" s="86">
        <v>1126</v>
      </c>
      <c r="BP40" s="87">
        <v>35</v>
      </c>
      <c r="BQ40" s="87">
        <v>0</v>
      </c>
      <c r="BR40" s="88">
        <v>1161</v>
      </c>
      <c r="BS40" s="86">
        <v>725</v>
      </c>
      <c r="BT40" s="87">
        <v>23</v>
      </c>
      <c r="BU40" s="87">
        <v>0</v>
      </c>
      <c r="BV40" s="88">
        <v>748</v>
      </c>
      <c r="BW40" s="86">
        <v>1101</v>
      </c>
      <c r="BX40" s="87">
        <v>158</v>
      </c>
      <c r="BY40" s="87">
        <v>0</v>
      </c>
      <c r="BZ40" s="88">
        <v>1259</v>
      </c>
      <c r="CA40" s="86">
        <v>1852</v>
      </c>
      <c r="CB40" s="87">
        <v>74</v>
      </c>
      <c r="CC40" s="87">
        <v>0</v>
      </c>
      <c r="CD40" s="88">
        <v>1926</v>
      </c>
      <c r="CE40" s="86">
        <v>1346</v>
      </c>
      <c r="CF40" s="87">
        <v>253</v>
      </c>
      <c r="CG40" s="87">
        <v>0</v>
      </c>
      <c r="CH40" s="88">
        <v>1599</v>
      </c>
      <c r="CI40" s="86">
        <v>1206</v>
      </c>
      <c r="CJ40" s="87">
        <v>150</v>
      </c>
      <c r="CK40" s="87">
        <v>0</v>
      </c>
      <c r="CL40" s="88">
        <v>1356</v>
      </c>
      <c r="CM40" s="86">
        <v>826</v>
      </c>
      <c r="CN40" s="87">
        <v>81</v>
      </c>
      <c r="CO40" s="87">
        <v>0</v>
      </c>
      <c r="CP40" s="88">
        <v>907</v>
      </c>
      <c r="CQ40" s="86">
        <v>563</v>
      </c>
      <c r="CR40" s="87">
        <v>29</v>
      </c>
      <c r="CS40" s="87">
        <v>0</v>
      </c>
      <c r="CT40" s="88">
        <v>592</v>
      </c>
      <c r="CU40" s="112"/>
      <c r="CV40" s="112"/>
    </row>
    <row r="41" spans="1:100" ht="15" customHeight="1" x14ac:dyDescent="0.2">
      <c r="A41" s="142"/>
      <c r="B41" s="73" t="s">
        <v>14</v>
      </c>
      <c r="C41" s="82">
        <v>2906</v>
      </c>
      <c r="D41" s="83">
        <v>735</v>
      </c>
      <c r="E41" s="83">
        <v>0</v>
      </c>
      <c r="F41" s="84">
        <v>3641</v>
      </c>
      <c r="G41" s="86">
        <v>5040</v>
      </c>
      <c r="H41" s="87">
        <v>567</v>
      </c>
      <c r="I41" s="87">
        <v>0</v>
      </c>
      <c r="J41" s="88">
        <v>5607</v>
      </c>
      <c r="K41" s="86">
        <v>5092</v>
      </c>
      <c r="L41" s="87">
        <v>598</v>
      </c>
      <c r="M41" s="87">
        <v>0</v>
      </c>
      <c r="N41" s="88">
        <v>5690</v>
      </c>
      <c r="O41" s="86">
        <v>6904</v>
      </c>
      <c r="P41" s="87">
        <v>1289</v>
      </c>
      <c r="Q41" s="87">
        <v>0</v>
      </c>
      <c r="R41" s="88">
        <v>8193</v>
      </c>
      <c r="S41" s="86">
        <v>5251</v>
      </c>
      <c r="T41" s="87">
        <v>801</v>
      </c>
      <c r="U41" s="87">
        <v>0</v>
      </c>
      <c r="V41" s="88">
        <v>6052</v>
      </c>
      <c r="W41" s="86">
        <v>6356</v>
      </c>
      <c r="X41" s="87">
        <v>671</v>
      </c>
      <c r="Y41" s="87">
        <v>0</v>
      </c>
      <c r="Z41" s="88">
        <v>7027</v>
      </c>
      <c r="AA41" s="86">
        <v>3009</v>
      </c>
      <c r="AB41" s="87">
        <v>265</v>
      </c>
      <c r="AC41" s="87">
        <v>0</v>
      </c>
      <c r="AD41" s="88">
        <v>3274</v>
      </c>
      <c r="AE41" s="86">
        <v>4993</v>
      </c>
      <c r="AF41" s="87">
        <v>565</v>
      </c>
      <c r="AG41" s="87">
        <v>0</v>
      </c>
      <c r="AH41" s="88">
        <v>5558</v>
      </c>
      <c r="AI41" s="86">
        <v>1623</v>
      </c>
      <c r="AJ41" s="87">
        <v>342</v>
      </c>
      <c r="AK41" s="87">
        <v>0</v>
      </c>
      <c r="AL41" s="88">
        <v>1965</v>
      </c>
      <c r="AM41" s="86">
        <v>3992</v>
      </c>
      <c r="AN41" s="87">
        <v>502</v>
      </c>
      <c r="AO41" s="87">
        <v>0</v>
      </c>
      <c r="AP41" s="88">
        <v>4494</v>
      </c>
      <c r="AQ41" s="86">
        <v>3693</v>
      </c>
      <c r="AR41" s="87">
        <v>638</v>
      </c>
      <c r="AS41" s="87">
        <v>0</v>
      </c>
      <c r="AT41" s="88">
        <v>4331</v>
      </c>
      <c r="AU41" s="86">
        <v>13890</v>
      </c>
      <c r="AV41" s="87">
        <v>1946</v>
      </c>
      <c r="AW41" s="87">
        <v>0</v>
      </c>
      <c r="AX41" s="88">
        <v>15836</v>
      </c>
      <c r="AY41" s="86">
        <v>9557</v>
      </c>
      <c r="AZ41" s="87">
        <v>701</v>
      </c>
      <c r="BA41" s="87">
        <v>0</v>
      </c>
      <c r="BB41" s="88">
        <v>10258</v>
      </c>
      <c r="BC41" s="86">
        <v>9083</v>
      </c>
      <c r="BD41" s="87">
        <v>1152</v>
      </c>
      <c r="BE41" s="87">
        <v>0</v>
      </c>
      <c r="BF41" s="88">
        <v>10235</v>
      </c>
      <c r="BG41" s="86">
        <v>1269</v>
      </c>
      <c r="BH41" s="87">
        <v>168</v>
      </c>
      <c r="BI41" s="87">
        <v>0</v>
      </c>
      <c r="BJ41" s="88">
        <v>1437</v>
      </c>
      <c r="BK41" s="86">
        <v>1263</v>
      </c>
      <c r="BL41" s="87">
        <v>102</v>
      </c>
      <c r="BM41" s="87">
        <v>0</v>
      </c>
      <c r="BN41" s="88">
        <v>1365</v>
      </c>
      <c r="BO41" s="86">
        <v>5434</v>
      </c>
      <c r="BP41" s="87">
        <v>903</v>
      </c>
      <c r="BQ41" s="87">
        <v>0</v>
      </c>
      <c r="BR41" s="88">
        <v>6337</v>
      </c>
      <c r="BS41" s="86">
        <v>2814</v>
      </c>
      <c r="BT41" s="87">
        <v>390</v>
      </c>
      <c r="BU41" s="87">
        <v>0</v>
      </c>
      <c r="BV41" s="88">
        <v>3204</v>
      </c>
      <c r="BW41" s="86">
        <v>5180</v>
      </c>
      <c r="BX41" s="87">
        <v>1034</v>
      </c>
      <c r="BY41" s="87">
        <v>0</v>
      </c>
      <c r="BZ41" s="88">
        <v>6214</v>
      </c>
      <c r="CA41" s="86">
        <v>8574</v>
      </c>
      <c r="CB41" s="87">
        <v>1399</v>
      </c>
      <c r="CC41" s="87">
        <v>0</v>
      </c>
      <c r="CD41" s="88">
        <v>9973</v>
      </c>
      <c r="CE41" s="86">
        <v>7033</v>
      </c>
      <c r="CF41" s="87">
        <v>969</v>
      </c>
      <c r="CG41" s="87">
        <v>0</v>
      </c>
      <c r="CH41" s="88">
        <v>8002</v>
      </c>
      <c r="CI41" s="86">
        <v>5711</v>
      </c>
      <c r="CJ41" s="87">
        <v>585</v>
      </c>
      <c r="CK41" s="87">
        <v>0</v>
      </c>
      <c r="CL41" s="88">
        <v>6296</v>
      </c>
      <c r="CM41" s="86">
        <v>4374</v>
      </c>
      <c r="CN41" s="87">
        <v>605</v>
      </c>
      <c r="CO41" s="87">
        <v>0</v>
      </c>
      <c r="CP41" s="88">
        <v>4979</v>
      </c>
      <c r="CQ41" s="86">
        <v>2511</v>
      </c>
      <c r="CR41" s="87">
        <v>432</v>
      </c>
      <c r="CS41" s="87">
        <v>0</v>
      </c>
      <c r="CT41" s="88">
        <v>2943</v>
      </c>
      <c r="CU41" s="112"/>
      <c r="CV41" s="112"/>
    </row>
    <row r="42" spans="1:100" ht="15" customHeight="1" x14ac:dyDescent="0.2">
      <c r="A42" s="142"/>
      <c r="B42" s="73" t="s">
        <v>15</v>
      </c>
      <c r="C42" s="82">
        <v>2978</v>
      </c>
      <c r="D42" s="83">
        <v>814</v>
      </c>
      <c r="E42" s="83">
        <v>0</v>
      </c>
      <c r="F42" s="84">
        <v>3792</v>
      </c>
      <c r="G42" s="86">
        <v>4218</v>
      </c>
      <c r="H42" s="87">
        <v>649</v>
      </c>
      <c r="I42" s="87">
        <v>0</v>
      </c>
      <c r="J42" s="88">
        <v>4867</v>
      </c>
      <c r="K42" s="86">
        <v>4237</v>
      </c>
      <c r="L42" s="87">
        <v>571</v>
      </c>
      <c r="M42" s="87">
        <v>0</v>
      </c>
      <c r="N42" s="88">
        <v>4808</v>
      </c>
      <c r="O42" s="86">
        <v>6179</v>
      </c>
      <c r="P42" s="87">
        <v>925</v>
      </c>
      <c r="Q42" s="87">
        <v>0</v>
      </c>
      <c r="R42" s="88">
        <v>7104</v>
      </c>
      <c r="S42" s="86">
        <v>5007</v>
      </c>
      <c r="T42" s="87">
        <v>812</v>
      </c>
      <c r="U42" s="87">
        <v>0</v>
      </c>
      <c r="V42" s="88">
        <v>5819</v>
      </c>
      <c r="W42" s="86">
        <v>5496</v>
      </c>
      <c r="X42" s="87">
        <v>606</v>
      </c>
      <c r="Y42" s="87">
        <v>0</v>
      </c>
      <c r="Z42" s="88">
        <v>6102</v>
      </c>
      <c r="AA42" s="86">
        <v>2643</v>
      </c>
      <c r="AB42" s="87">
        <v>187</v>
      </c>
      <c r="AC42" s="87">
        <v>0</v>
      </c>
      <c r="AD42" s="88">
        <v>2830</v>
      </c>
      <c r="AE42" s="86">
        <v>3653</v>
      </c>
      <c r="AF42" s="87">
        <v>494</v>
      </c>
      <c r="AG42" s="87">
        <v>0</v>
      </c>
      <c r="AH42" s="88">
        <v>4147</v>
      </c>
      <c r="AI42" s="86">
        <v>1589</v>
      </c>
      <c r="AJ42" s="87">
        <v>389</v>
      </c>
      <c r="AK42" s="87">
        <v>0</v>
      </c>
      <c r="AL42" s="88">
        <v>1978</v>
      </c>
      <c r="AM42" s="86">
        <v>3801</v>
      </c>
      <c r="AN42" s="87">
        <v>404</v>
      </c>
      <c r="AO42" s="87">
        <v>0</v>
      </c>
      <c r="AP42" s="88">
        <v>4205</v>
      </c>
      <c r="AQ42" s="86">
        <v>3503</v>
      </c>
      <c r="AR42" s="87">
        <v>530</v>
      </c>
      <c r="AS42" s="87">
        <v>0</v>
      </c>
      <c r="AT42" s="88">
        <v>4033</v>
      </c>
      <c r="AU42" s="86">
        <v>10433</v>
      </c>
      <c r="AV42" s="87">
        <v>1825</v>
      </c>
      <c r="AW42" s="87">
        <v>0</v>
      </c>
      <c r="AX42" s="88">
        <v>12258</v>
      </c>
      <c r="AY42" s="86">
        <v>6195</v>
      </c>
      <c r="AZ42" s="87">
        <v>635</v>
      </c>
      <c r="BA42" s="87">
        <v>0</v>
      </c>
      <c r="BB42" s="88">
        <v>6830</v>
      </c>
      <c r="BC42" s="86">
        <v>7578</v>
      </c>
      <c r="BD42" s="87">
        <v>849</v>
      </c>
      <c r="BE42" s="87">
        <v>0</v>
      </c>
      <c r="BF42" s="88">
        <v>8427</v>
      </c>
      <c r="BG42" s="86">
        <v>1155</v>
      </c>
      <c r="BH42" s="87">
        <v>156</v>
      </c>
      <c r="BI42" s="87">
        <v>0</v>
      </c>
      <c r="BJ42" s="88">
        <v>1311</v>
      </c>
      <c r="BK42" s="86">
        <v>1145</v>
      </c>
      <c r="BL42" s="87">
        <v>59</v>
      </c>
      <c r="BM42" s="87">
        <v>0</v>
      </c>
      <c r="BN42" s="88">
        <v>1204</v>
      </c>
      <c r="BO42" s="86">
        <v>4283</v>
      </c>
      <c r="BP42" s="87">
        <v>688</v>
      </c>
      <c r="BQ42" s="87">
        <v>0</v>
      </c>
      <c r="BR42" s="88">
        <v>4971</v>
      </c>
      <c r="BS42" s="86">
        <v>2392</v>
      </c>
      <c r="BT42" s="87">
        <v>464</v>
      </c>
      <c r="BU42" s="87">
        <v>0</v>
      </c>
      <c r="BV42" s="88">
        <v>2856</v>
      </c>
      <c r="BW42" s="86">
        <v>4697</v>
      </c>
      <c r="BX42" s="87">
        <v>989</v>
      </c>
      <c r="BY42" s="87">
        <v>0</v>
      </c>
      <c r="BZ42" s="88">
        <v>5686</v>
      </c>
      <c r="CA42" s="86">
        <v>7063</v>
      </c>
      <c r="CB42" s="87">
        <v>1096</v>
      </c>
      <c r="CC42" s="87">
        <v>0</v>
      </c>
      <c r="CD42" s="88">
        <v>8159</v>
      </c>
      <c r="CE42" s="86">
        <v>5787</v>
      </c>
      <c r="CF42" s="87">
        <v>763</v>
      </c>
      <c r="CG42" s="87">
        <v>0</v>
      </c>
      <c r="CH42" s="88">
        <v>6550</v>
      </c>
      <c r="CI42" s="86">
        <v>5083</v>
      </c>
      <c r="CJ42" s="87">
        <v>395</v>
      </c>
      <c r="CK42" s="87">
        <v>0</v>
      </c>
      <c r="CL42" s="88">
        <v>5478</v>
      </c>
      <c r="CM42" s="86">
        <v>4481</v>
      </c>
      <c r="CN42" s="87">
        <v>831</v>
      </c>
      <c r="CO42" s="87">
        <v>0</v>
      </c>
      <c r="CP42" s="88">
        <v>5312</v>
      </c>
      <c r="CQ42" s="86">
        <v>2569</v>
      </c>
      <c r="CR42" s="87">
        <v>395</v>
      </c>
      <c r="CS42" s="87">
        <v>0</v>
      </c>
      <c r="CT42" s="88">
        <v>2964</v>
      </c>
      <c r="CU42" s="112"/>
      <c r="CV42" s="112"/>
    </row>
    <row r="43" spans="1:100" ht="15" customHeight="1" x14ac:dyDescent="0.2">
      <c r="A43" s="142"/>
      <c r="B43" s="73" t="s">
        <v>16</v>
      </c>
      <c r="C43" s="82">
        <v>1371</v>
      </c>
      <c r="D43" s="83">
        <v>254</v>
      </c>
      <c r="E43" s="83">
        <v>0</v>
      </c>
      <c r="F43" s="84">
        <v>1625</v>
      </c>
      <c r="G43" s="86">
        <v>1808</v>
      </c>
      <c r="H43" s="87">
        <v>130</v>
      </c>
      <c r="I43" s="87">
        <v>0</v>
      </c>
      <c r="J43" s="88">
        <v>1938</v>
      </c>
      <c r="K43" s="86">
        <v>1673</v>
      </c>
      <c r="L43" s="87">
        <v>97</v>
      </c>
      <c r="M43" s="87">
        <v>0</v>
      </c>
      <c r="N43" s="88">
        <v>1770</v>
      </c>
      <c r="O43" s="86">
        <v>2365</v>
      </c>
      <c r="P43" s="87">
        <v>178</v>
      </c>
      <c r="Q43" s="87">
        <v>0</v>
      </c>
      <c r="R43" s="88">
        <v>2543</v>
      </c>
      <c r="S43" s="86">
        <v>1992</v>
      </c>
      <c r="T43" s="87">
        <v>265</v>
      </c>
      <c r="U43" s="87">
        <v>0</v>
      </c>
      <c r="V43" s="88">
        <v>2257</v>
      </c>
      <c r="W43" s="86">
        <v>2257</v>
      </c>
      <c r="X43" s="87">
        <v>177</v>
      </c>
      <c r="Y43" s="87">
        <v>0</v>
      </c>
      <c r="Z43" s="88">
        <v>2434</v>
      </c>
      <c r="AA43" s="86">
        <v>1121</v>
      </c>
      <c r="AB43" s="87">
        <v>48</v>
      </c>
      <c r="AC43" s="87">
        <v>0</v>
      </c>
      <c r="AD43" s="88">
        <v>1169</v>
      </c>
      <c r="AE43" s="86">
        <v>1339</v>
      </c>
      <c r="AF43" s="87">
        <v>165</v>
      </c>
      <c r="AG43" s="87">
        <v>0</v>
      </c>
      <c r="AH43" s="88">
        <v>1504</v>
      </c>
      <c r="AI43" s="86">
        <v>621</v>
      </c>
      <c r="AJ43" s="87">
        <v>99</v>
      </c>
      <c r="AK43" s="87">
        <v>0</v>
      </c>
      <c r="AL43" s="88">
        <v>720</v>
      </c>
      <c r="AM43" s="86">
        <v>1482</v>
      </c>
      <c r="AN43" s="87">
        <v>159</v>
      </c>
      <c r="AO43" s="87">
        <v>0</v>
      </c>
      <c r="AP43" s="88">
        <v>1641</v>
      </c>
      <c r="AQ43" s="86">
        <v>1453</v>
      </c>
      <c r="AR43" s="87">
        <v>133</v>
      </c>
      <c r="AS43" s="87">
        <v>0</v>
      </c>
      <c r="AT43" s="88">
        <v>1586</v>
      </c>
      <c r="AU43" s="86">
        <v>3951</v>
      </c>
      <c r="AV43" s="87">
        <v>455</v>
      </c>
      <c r="AW43" s="87">
        <v>0</v>
      </c>
      <c r="AX43" s="88">
        <v>4406</v>
      </c>
      <c r="AY43" s="86">
        <v>1817</v>
      </c>
      <c r="AZ43" s="87">
        <v>189</v>
      </c>
      <c r="BA43" s="87">
        <v>0</v>
      </c>
      <c r="BB43" s="88">
        <v>2006</v>
      </c>
      <c r="BC43" s="86">
        <v>3029</v>
      </c>
      <c r="BD43" s="87">
        <v>200</v>
      </c>
      <c r="BE43" s="87">
        <v>0</v>
      </c>
      <c r="BF43" s="88">
        <v>3229</v>
      </c>
      <c r="BG43" s="86">
        <v>373</v>
      </c>
      <c r="BH43" s="87">
        <v>114</v>
      </c>
      <c r="BI43" s="87">
        <v>0</v>
      </c>
      <c r="BJ43" s="88">
        <v>487</v>
      </c>
      <c r="BK43" s="86">
        <v>373</v>
      </c>
      <c r="BL43" s="87">
        <v>21</v>
      </c>
      <c r="BM43" s="87">
        <v>0</v>
      </c>
      <c r="BN43" s="88">
        <v>394</v>
      </c>
      <c r="BO43" s="86">
        <v>1650</v>
      </c>
      <c r="BP43" s="87">
        <v>212</v>
      </c>
      <c r="BQ43" s="87">
        <v>0</v>
      </c>
      <c r="BR43" s="88">
        <v>1862</v>
      </c>
      <c r="BS43" s="86">
        <v>809</v>
      </c>
      <c r="BT43" s="87">
        <v>175</v>
      </c>
      <c r="BU43" s="87">
        <v>0</v>
      </c>
      <c r="BV43" s="88">
        <v>984</v>
      </c>
      <c r="BW43" s="86">
        <v>2069</v>
      </c>
      <c r="BX43" s="87">
        <v>262</v>
      </c>
      <c r="BY43" s="87">
        <v>0</v>
      </c>
      <c r="BZ43" s="88">
        <v>2331</v>
      </c>
      <c r="CA43" s="86">
        <v>3078</v>
      </c>
      <c r="CB43" s="87">
        <v>261</v>
      </c>
      <c r="CC43" s="87">
        <v>0</v>
      </c>
      <c r="CD43" s="88">
        <v>3339</v>
      </c>
      <c r="CE43" s="86">
        <v>2356</v>
      </c>
      <c r="CF43" s="87">
        <v>165</v>
      </c>
      <c r="CG43" s="87">
        <v>0</v>
      </c>
      <c r="CH43" s="88">
        <v>2521</v>
      </c>
      <c r="CI43" s="86">
        <v>1890</v>
      </c>
      <c r="CJ43" s="87">
        <v>176</v>
      </c>
      <c r="CK43" s="87">
        <v>0</v>
      </c>
      <c r="CL43" s="88">
        <v>2066</v>
      </c>
      <c r="CM43" s="86">
        <v>1820</v>
      </c>
      <c r="CN43" s="87">
        <v>279</v>
      </c>
      <c r="CO43" s="87">
        <v>0</v>
      </c>
      <c r="CP43" s="88">
        <v>2099</v>
      </c>
      <c r="CQ43" s="86">
        <v>1022</v>
      </c>
      <c r="CR43" s="87">
        <v>150</v>
      </c>
      <c r="CS43" s="87">
        <v>0</v>
      </c>
      <c r="CT43" s="88">
        <v>1172</v>
      </c>
      <c r="CU43" s="112"/>
      <c r="CV43" s="112"/>
    </row>
    <row r="44" spans="1:100" ht="15" customHeight="1" x14ac:dyDescent="0.2">
      <c r="A44" s="142"/>
      <c r="B44" s="73" t="s">
        <v>17</v>
      </c>
      <c r="C44" s="82">
        <v>876</v>
      </c>
      <c r="D44" s="83">
        <v>153</v>
      </c>
      <c r="E44" s="83">
        <v>0</v>
      </c>
      <c r="F44" s="84">
        <v>1029</v>
      </c>
      <c r="G44" s="86">
        <v>1360</v>
      </c>
      <c r="H44" s="87">
        <v>108</v>
      </c>
      <c r="I44" s="87">
        <v>0</v>
      </c>
      <c r="J44" s="88">
        <v>1468</v>
      </c>
      <c r="K44" s="86">
        <v>1378</v>
      </c>
      <c r="L44" s="87">
        <v>95</v>
      </c>
      <c r="M44" s="87">
        <v>0</v>
      </c>
      <c r="N44" s="88">
        <v>1473</v>
      </c>
      <c r="O44" s="86">
        <v>1802</v>
      </c>
      <c r="P44" s="87">
        <v>102</v>
      </c>
      <c r="Q44" s="87">
        <v>0</v>
      </c>
      <c r="R44" s="88">
        <v>1904</v>
      </c>
      <c r="S44" s="86">
        <v>1617</v>
      </c>
      <c r="T44" s="87">
        <v>142</v>
      </c>
      <c r="U44" s="87">
        <v>0</v>
      </c>
      <c r="V44" s="88">
        <v>1759</v>
      </c>
      <c r="W44" s="86">
        <v>1794</v>
      </c>
      <c r="X44" s="87">
        <v>139</v>
      </c>
      <c r="Y44" s="87">
        <v>0</v>
      </c>
      <c r="Z44" s="88">
        <v>1933</v>
      </c>
      <c r="AA44" s="86">
        <v>911</v>
      </c>
      <c r="AB44" s="87">
        <v>48</v>
      </c>
      <c r="AC44" s="87">
        <v>0</v>
      </c>
      <c r="AD44" s="88">
        <v>959</v>
      </c>
      <c r="AE44" s="86">
        <v>1049</v>
      </c>
      <c r="AF44" s="87">
        <v>112</v>
      </c>
      <c r="AG44" s="87">
        <v>0</v>
      </c>
      <c r="AH44" s="88">
        <v>1161</v>
      </c>
      <c r="AI44" s="86">
        <v>521</v>
      </c>
      <c r="AJ44" s="87">
        <v>60</v>
      </c>
      <c r="AK44" s="87">
        <v>0</v>
      </c>
      <c r="AL44" s="88">
        <v>581</v>
      </c>
      <c r="AM44" s="86">
        <v>1111</v>
      </c>
      <c r="AN44" s="87">
        <v>95</v>
      </c>
      <c r="AO44" s="87">
        <v>0</v>
      </c>
      <c r="AP44" s="88">
        <v>1206</v>
      </c>
      <c r="AQ44" s="86">
        <v>1286</v>
      </c>
      <c r="AR44" s="87">
        <v>82</v>
      </c>
      <c r="AS44" s="87">
        <v>0</v>
      </c>
      <c r="AT44" s="88">
        <v>1368</v>
      </c>
      <c r="AU44" s="86">
        <v>2809</v>
      </c>
      <c r="AV44" s="87">
        <v>238</v>
      </c>
      <c r="AW44" s="87">
        <v>0</v>
      </c>
      <c r="AX44" s="88">
        <v>3047</v>
      </c>
      <c r="AY44" s="86">
        <v>1144</v>
      </c>
      <c r="AZ44" s="87">
        <v>103</v>
      </c>
      <c r="BA44" s="87">
        <v>0</v>
      </c>
      <c r="BB44" s="88">
        <v>1247</v>
      </c>
      <c r="BC44" s="86">
        <v>2236</v>
      </c>
      <c r="BD44" s="87">
        <v>93</v>
      </c>
      <c r="BE44" s="87">
        <v>0</v>
      </c>
      <c r="BF44" s="88">
        <v>2329</v>
      </c>
      <c r="BG44" s="86">
        <v>264</v>
      </c>
      <c r="BH44" s="87">
        <v>6</v>
      </c>
      <c r="BI44" s="87">
        <v>0</v>
      </c>
      <c r="BJ44" s="88">
        <v>270</v>
      </c>
      <c r="BK44" s="86">
        <v>248</v>
      </c>
      <c r="BL44" s="87">
        <v>23</v>
      </c>
      <c r="BM44" s="87">
        <v>0</v>
      </c>
      <c r="BN44" s="88">
        <v>271</v>
      </c>
      <c r="BO44" s="86">
        <v>1212</v>
      </c>
      <c r="BP44" s="87">
        <v>110</v>
      </c>
      <c r="BQ44" s="87">
        <v>0</v>
      </c>
      <c r="BR44" s="88">
        <v>1322</v>
      </c>
      <c r="BS44" s="86">
        <v>576</v>
      </c>
      <c r="BT44" s="87">
        <v>174</v>
      </c>
      <c r="BU44" s="87">
        <v>0</v>
      </c>
      <c r="BV44" s="88">
        <v>750</v>
      </c>
      <c r="BW44" s="86">
        <v>1762</v>
      </c>
      <c r="BX44" s="87">
        <v>163</v>
      </c>
      <c r="BY44" s="87">
        <v>0</v>
      </c>
      <c r="BZ44" s="88">
        <v>1925</v>
      </c>
      <c r="CA44" s="86">
        <v>2309</v>
      </c>
      <c r="CB44" s="87">
        <v>166</v>
      </c>
      <c r="CC44" s="87">
        <v>0</v>
      </c>
      <c r="CD44" s="88">
        <v>2475</v>
      </c>
      <c r="CE44" s="86">
        <v>1880</v>
      </c>
      <c r="CF44" s="87">
        <v>98</v>
      </c>
      <c r="CG44" s="87">
        <v>0</v>
      </c>
      <c r="CH44" s="88">
        <v>1978</v>
      </c>
      <c r="CI44" s="86">
        <v>1546</v>
      </c>
      <c r="CJ44" s="87">
        <v>107</v>
      </c>
      <c r="CK44" s="87">
        <v>0</v>
      </c>
      <c r="CL44" s="88">
        <v>1653</v>
      </c>
      <c r="CM44" s="86">
        <v>1358</v>
      </c>
      <c r="CN44" s="87">
        <v>166</v>
      </c>
      <c r="CO44" s="87">
        <v>0</v>
      </c>
      <c r="CP44" s="88">
        <v>1524</v>
      </c>
      <c r="CQ44" s="86">
        <v>826</v>
      </c>
      <c r="CR44" s="87">
        <v>143</v>
      </c>
      <c r="CS44" s="87">
        <v>0</v>
      </c>
      <c r="CT44" s="88">
        <v>969</v>
      </c>
      <c r="CU44" s="112"/>
      <c r="CV44" s="112"/>
    </row>
    <row r="45" spans="1:100" ht="15" customHeight="1" x14ac:dyDescent="0.2">
      <c r="A45" s="142"/>
      <c r="B45" s="73" t="s">
        <v>18</v>
      </c>
      <c r="C45" s="89">
        <v>0</v>
      </c>
      <c r="D45" s="91">
        <v>0</v>
      </c>
      <c r="E45" s="91">
        <v>0</v>
      </c>
      <c r="F45" s="92">
        <v>0</v>
      </c>
      <c r="G45" s="97">
        <v>0</v>
      </c>
      <c r="H45" s="98">
        <v>0</v>
      </c>
      <c r="I45" s="98">
        <v>0</v>
      </c>
      <c r="J45" s="99">
        <v>0</v>
      </c>
      <c r="K45" s="97">
        <v>0</v>
      </c>
      <c r="L45" s="98">
        <v>0</v>
      </c>
      <c r="M45" s="98">
        <v>0</v>
      </c>
      <c r="N45" s="99">
        <v>0</v>
      </c>
      <c r="O45" s="97">
        <v>0</v>
      </c>
      <c r="P45" s="98">
        <v>0</v>
      </c>
      <c r="Q45" s="98">
        <v>0</v>
      </c>
      <c r="R45" s="99">
        <v>0</v>
      </c>
      <c r="S45" s="97">
        <v>0</v>
      </c>
      <c r="T45" s="98">
        <v>0</v>
      </c>
      <c r="U45" s="98">
        <v>0</v>
      </c>
      <c r="V45" s="99">
        <v>0</v>
      </c>
      <c r="W45" s="97">
        <v>0</v>
      </c>
      <c r="X45" s="98">
        <v>0</v>
      </c>
      <c r="Y45" s="98">
        <v>0</v>
      </c>
      <c r="Z45" s="99">
        <v>0</v>
      </c>
      <c r="AA45" s="97">
        <v>0</v>
      </c>
      <c r="AB45" s="98">
        <v>0</v>
      </c>
      <c r="AC45" s="98">
        <v>0</v>
      </c>
      <c r="AD45" s="99">
        <v>0</v>
      </c>
      <c r="AE45" s="97">
        <v>0</v>
      </c>
      <c r="AF45" s="98">
        <v>0</v>
      </c>
      <c r="AG45" s="98">
        <v>0</v>
      </c>
      <c r="AH45" s="99">
        <v>0</v>
      </c>
      <c r="AI45" s="97">
        <v>0</v>
      </c>
      <c r="AJ45" s="98">
        <v>0</v>
      </c>
      <c r="AK45" s="98">
        <v>0</v>
      </c>
      <c r="AL45" s="99">
        <v>0</v>
      </c>
      <c r="AM45" s="97">
        <v>0</v>
      </c>
      <c r="AN45" s="98">
        <v>0</v>
      </c>
      <c r="AO45" s="98">
        <v>0</v>
      </c>
      <c r="AP45" s="99">
        <v>0</v>
      </c>
      <c r="AQ45" s="97">
        <v>0</v>
      </c>
      <c r="AR45" s="98">
        <v>0</v>
      </c>
      <c r="AS45" s="98">
        <v>0</v>
      </c>
      <c r="AT45" s="99">
        <v>0</v>
      </c>
      <c r="AU45" s="97">
        <v>0</v>
      </c>
      <c r="AV45" s="98">
        <v>0</v>
      </c>
      <c r="AW45" s="98">
        <v>0</v>
      </c>
      <c r="AX45" s="99">
        <v>0</v>
      </c>
      <c r="AY45" s="97">
        <v>0</v>
      </c>
      <c r="AZ45" s="98">
        <v>0</v>
      </c>
      <c r="BA45" s="98">
        <v>0</v>
      </c>
      <c r="BB45" s="99">
        <v>0</v>
      </c>
      <c r="BC45" s="97">
        <v>0</v>
      </c>
      <c r="BD45" s="98">
        <v>0</v>
      </c>
      <c r="BE45" s="98">
        <v>0</v>
      </c>
      <c r="BF45" s="99">
        <v>0</v>
      </c>
      <c r="BG45" s="97">
        <v>0</v>
      </c>
      <c r="BH45" s="98">
        <v>0</v>
      </c>
      <c r="BI45" s="98">
        <v>0</v>
      </c>
      <c r="BJ45" s="99">
        <v>0</v>
      </c>
      <c r="BK45" s="97">
        <v>0</v>
      </c>
      <c r="BL45" s="98">
        <v>0</v>
      </c>
      <c r="BM45" s="98">
        <v>0</v>
      </c>
      <c r="BN45" s="99">
        <v>0</v>
      </c>
      <c r="BO45" s="97">
        <v>0</v>
      </c>
      <c r="BP45" s="98">
        <v>0</v>
      </c>
      <c r="BQ45" s="98">
        <v>0</v>
      </c>
      <c r="BR45" s="99">
        <v>0</v>
      </c>
      <c r="BS45" s="97">
        <v>0</v>
      </c>
      <c r="BT45" s="98">
        <v>0</v>
      </c>
      <c r="BU45" s="98">
        <v>0</v>
      </c>
      <c r="BV45" s="99">
        <v>0</v>
      </c>
      <c r="BW45" s="97">
        <v>0</v>
      </c>
      <c r="BX45" s="98">
        <v>0</v>
      </c>
      <c r="BY45" s="98">
        <v>0</v>
      </c>
      <c r="BZ45" s="99">
        <v>0</v>
      </c>
      <c r="CA45" s="97">
        <v>0</v>
      </c>
      <c r="CB45" s="98">
        <v>0</v>
      </c>
      <c r="CC45" s="98">
        <v>0</v>
      </c>
      <c r="CD45" s="99">
        <v>0</v>
      </c>
      <c r="CE45" s="97">
        <v>0</v>
      </c>
      <c r="CF45" s="98">
        <v>0</v>
      </c>
      <c r="CG45" s="98">
        <v>0</v>
      </c>
      <c r="CH45" s="99">
        <v>0</v>
      </c>
      <c r="CI45" s="97">
        <v>0</v>
      </c>
      <c r="CJ45" s="98">
        <v>0</v>
      </c>
      <c r="CK45" s="98">
        <v>0</v>
      </c>
      <c r="CL45" s="99">
        <v>0</v>
      </c>
      <c r="CM45" s="97">
        <v>0</v>
      </c>
      <c r="CN45" s="98">
        <v>0</v>
      </c>
      <c r="CO45" s="98">
        <v>0</v>
      </c>
      <c r="CP45" s="99">
        <v>0</v>
      </c>
      <c r="CQ45" s="97">
        <v>0</v>
      </c>
      <c r="CR45" s="98">
        <v>0</v>
      </c>
      <c r="CS45" s="98">
        <v>0</v>
      </c>
      <c r="CT45" s="99">
        <v>0</v>
      </c>
      <c r="CU45" s="112"/>
      <c r="CV45" s="112"/>
    </row>
    <row r="46" spans="1:100" ht="14.25" customHeight="1" x14ac:dyDescent="0.2">
      <c r="A46" s="142"/>
      <c r="B46" s="100" t="s">
        <v>19</v>
      </c>
      <c r="C46" s="102">
        <v>11030</v>
      </c>
      <c r="D46" s="103">
        <v>2143</v>
      </c>
      <c r="E46" s="103">
        <v>0</v>
      </c>
      <c r="F46" s="104">
        <v>13173</v>
      </c>
      <c r="G46" s="109">
        <v>16130</v>
      </c>
      <c r="H46" s="103">
        <v>1619</v>
      </c>
      <c r="I46" s="103">
        <v>0</v>
      </c>
      <c r="J46" s="110">
        <v>17749</v>
      </c>
      <c r="K46" s="109">
        <v>17382</v>
      </c>
      <c r="L46" s="103">
        <v>1567</v>
      </c>
      <c r="M46" s="103">
        <v>0</v>
      </c>
      <c r="N46" s="110">
        <v>18949</v>
      </c>
      <c r="O46" s="109">
        <v>22466</v>
      </c>
      <c r="P46" s="103">
        <v>2909</v>
      </c>
      <c r="Q46" s="103">
        <v>0</v>
      </c>
      <c r="R46" s="110">
        <v>25375</v>
      </c>
      <c r="S46" s="109">
        <v>19497</v>
      </c>
      <c r="T46" s="103">
        <v>2090</v>
      </c>
      <c r="U46" s="103">
        <v>0</v>
      </c>
      <c r="V46" s="110">
        <v>21587</v>
      </c>
      <c r="W46" s="109">
        <v>20874</v>
      </c>
      <c r="X46" s="103">
        <v>1683</v>
      </c>
      <c r="Y46" s="103">
        <v>0</v>
      </c>
      <c r="Z46" s="110">
        <v>22557</v>
      </c>
      <c r="AA46" s="109">
        <v>10077</v>
      </c>
      <c r="AB46" s="103">
        <v>591</v>
      </c>
      <c r="AC46" s="103">
        <v>0</v>
      </c>
      <c r="AD46" s="110">
        <v>10668</v>
      </c>
      <c r="AE46" s="109">
        <v>15000</v>
      </c>
      <c r="AF46" s="103">
        <v>1527</v>
      </c>
      <c r="AG46" s="103">
        <v>0</v>
      </c>
      <c r="AH46" s="110">
        <v>16527</v>
      </c>
      <c r="AI46" s="109">
        <v>5637</v>
      </c>
      <c r="AJ46" s="103">
        <v>957</v>
      </c>
      <c r="AK46" s="103">
        <v>0</v>
      </c>
      <c r="AL46" s="110">
        <v>6594</v>
      </c>
      <c r="AM46" s="109">
        <v>13460</v>
      </c>
      <c r="AN46" s="103">
        <v>1201</v>
      </c>
      <c r="AO46" s="103">
        <v>0</v>
      </c>
      <c r="AP46" s="110">
        <v>14661</v>
      </c>
      <c r="AQ46" s="109">
        <v>12819</v>
      </c>
      <c r="AR46" s="103">
        <v>1503</v>
      </c>
      <c r="AS46" s="103">
        <v>0</v>
      </c>
      <c r="AT46" s="110">
        <v>14322</v>
      </c>
      <c r="AU46" s="109">
        <v>41088</v>
      </c>
      <c r="AV46" s="103">
        <v>5053</v>
      </c>
      <c r="AW46" s="103">
        <v>0</v>
      </c>
      <c r="AX46" s="110">
        <v>46141</v>
      </c>
      <c r="AY46" s="109">
        <v>25490</v>
      </c>
      <c r="AZ46" s="103">
        <v>1864</v>
      </c>
      <c r="BA46" s="103">
        <v>0</v>
      </c>
      <c r="BB46" s="110">
        <v>27354</v>
      </c>
      <c r="BC46" s="109">
        <v>29278</v>
      </c>
      <c r="BD46" s="103">
        <v>2581</v>
      </c>
      <c r="BE46" s="103">
        <v>0</v>
      </c>
      <c r="BF46" s="110">
        <v>31859</v>
      </c>
      <c r="BG46" s="109">
        <v>4327</v>
      </c>
      <c r="BH46" s="103">
        <v>645</v>
      </c>
      <c r="BI46" s="103">
        <v>0</v>
      </c>
      <c r="BJ46" s="110">
        <v>4972</v>
      </c>
      <c r="BK46" s="109">
        <v>3899</v>
      </c>
      <c r="BL46" s="103">
        <v>242</v>
      </c>
      <c r="BM46" s="103">
        <v>0</v>
      </c>
      <c r="BN46" s="110">
        <v>4141</v>
      </c>
      <c r="BO46" s="109">
        <v>17538</v>
      </c>
      <c r="BP46" s="103">
        <v>2022</v>
      </c>
      <c r="BQ46" s="103">
        <v>0</v>
      </c>
      <c r="BR46" s="110">
        <v>19560</v>
      </c>
      <c r="BS46" s="109">
        <v>9594</v>
      </c>
      <c r="BT46" s="103">
        <v>1315</v>
      </c>
      <c r="BU46" s="103">
        <v>0</v>
      </c>
      <c r="BV46" s="110">
        <v>10909</v>
      </c>
      <c r="BW46" s="109">
        <v>18485</v>
      </c>
      <c r="BX46" s="103">
        <v>2738</v>
      </c>
      <c r="BY46" s="103">
        <v>0</v>
      </c>
      <c r="BZ46" s="110">
        <v>21223</v>
      </c>
      <c r="CA46" s="109">
        <v>28856</v>
      </c>
      <c r="CB46" s="103">
        <v>3101</v>
      </c>
      <c r="CC46" s="103">
        <v>0</v>
      </c>
      <c r="CD46" s="110">
        <v>31957</v>
      </c>
      <c r="CE46" s="109">
        <v>22725</v>
      </c>
      <c r="CF46" s="103">
        <v>2349</v>
      </c>
      <c r="CG46" s="103">
        <v>0</v>
      </c>
      <c r="CH46" s="110">
        <v>25074</v>
      </c>
      <c r="CI46" s="109">
        <v>19067</v>
      </c>
      <c r="CJ46" s="103">
        <v>1460</v>
      </c>
      <c r="CK46" s="103">
        <v>0</v>
      </c>
      <c r="CL46" s="110">
        <v>20527</v>
      </c>
      <c r="CM46" s="109">
        <v>15493</v>
      </c>
      <c r="CN46" s="103">
        <v>1995</v>
      </c>
      <c r="CO46" s="103">
        <v>0</v>
      </c>
      <c r="CP46" s="110">
        <v>17488</v>
      </c>
      <c r="CQ46" s="109">
        <v>9082</v>
      </c>
      <c r="CR46" s="103">
        <v>1218</v>
      </c>
      <c r="CS46" s="103">
        <v>0</v>
      </c>
      <c r="CT46" s="110">
        <v>10300</v>
      </c>
      <c r="CU46" s="123"/>
      <c r="CV46" s="123"/>
    </row>
    <row r="47" spans="1:100" ht="15" customHeight="1" x14ac:dyDescent="0.2">
      <c r="A47" s="143" t="s">
        <v>20</v>
      </c>
      <c r="B47" s="73" t="s">
        <v>10</v>
      </c>
      <c r="C47" s="111">
        <v>89</v>
      </c>
      <c r="D47" s="113">
        <v>7</v>
      </c>
      <c r="E47" s="113">
        <v>0</v>
      </c>
      <c r="F47" s="114">
        <v>96</v>
      </c>
      <c r="G47" s="78">
        <v>95</v>
      </c>
      <c r="H47" s="80">
        <v>3</v>
      </c>
      <c r="I47" s="80">
        <v>0</v>
      </c>
      <c r="J47" s="81">
        <v>98</v>
      </c>
      <c r="K47" s="78">
        <v>151</v>
      </c>
      <c r="L47" s="80">
        <v>5</v>
      </c>
      <c r="M47" s="80">
        <v>0</v>
      </c>
      <c r="N47" s="81">
        <v>156</v>
      </c>
      <c r="O47" s="78">
        <v>150</v>
      </c>
      <c r="P47" s="80">
        <v>6</v>
      </c>
      <c r="Q47" s="80">
        <v>0</v>
      </c>
      <c r="R47" s="81">
        <v>156</v>
      </c>
      <c r="S47" s="78">
        <v>166</v>
      </c>
      <c r="T47" s="80">
        <v>4</v>
      </c>
      <c r="U47" s="80">
        <v>0</v>
      </c>
      <c r="V47" s="81">
        <v>170</v>
      </c>
      <c r="W47" s="78">
        <v>149</v>
      </c>
      <c r="X47" s="80">
        <v>2</v>
      </c>
      <c r="Y47" s="80">
        <v>0</v>
      </c>
      <c r="Z47" s="81">
        <v>151</v>
      </c>
      <c r="AA47" s="78">
        <v>78</v>
      </c>
      <c r="AB47" s="80">
        <v>0</v>
      </c>
      <c r="AC47" s="80">
        <v>0</v>
      </c>
      <c r="AD47" s="81">
        <v>78</v>
      </c>
      <c r="AE47" s="78">
        <v>123</v>
      </c>
      <c r="AF47" s="80">
        <v>3</v>
      </c>
      <c r="AG47" s="80">
        <v>0</v>
      </c>
      <c r="AH47" s="81">
        <v>126</v>
      </c>
      <c r="AI47" s="78">
        <v>38</v>
      </c>
      <c r="AJ47" s="80">
        <v>1</v>
      </c>
      <c r="AK47" s="80">
        <v>0</v>
      </c>
      <c r="AL47" s="81">
        <v>39</v>
      </c>
      <c r="AM47" s="78">
        <v>100</v>
      </c>
      <c r="AN47" s="80">
        <v>2</v>
      </c>
      <c r="AO47" s="80">
        <v>0</v>
      </c>
      <c r="AP47" s="81">
        <v>102</v>
      </c>
      <c r="AQ47" s="78">
        <v>87</v>
      </c>
      <c r="AR47" s="80">
        <v>1</v>
      </c>
      <c r="AS47" s="80">
        <v>0</v>
      </c>
      <c r="AT47" s="81">
        <v>88</v>
      </c>
      <c r="AU47" s="78">
        <v>335</v>
      </c>
      <c r="AV47" s="80">
        <v>28</v>
      </c>
      <c r="AW47" s="80">
        <v>0</v>
      </c>
      <c r="AX47" s="81">
        <v>363</v>
      </c>
      <c r="AY47" s="78">
        <v>253</v>
      </c>
      <c r="AZ47" s="80">
        <v>6</v>
      </c>
      <c r="BA47" s="80">
        <v>0</v>
      </c>
      <c r="BB47" s="81">
        <v>259</v>
      </c>
      <c r="BC47" s="78">
        <v>234</v>
      </c>
      <c r="BD47" s="80">
        <v>8</v>
      </c>
      <c r="BE47" s="80">
        <v>0</v>
      </c>
      <c r="BF47" s="81">
        <v>242</v>
      </c>
      <c r="BG47" s="78">
        <v>34</v>
      </c>
      <c r="BH47" s="80">
        <v>0</v>
      </c>
      <c r="BI47" s="80">
        <v>0</v>
      </c>
      <c r="BJ47" s="81">
        <v>34</v>
      </c>
      <c r="BK47" s="78">
        <v>24</v>
      </c>
      <c r="BL47" s="80">
        <v>1</v>
      </c>
      <c r="BM47" s="80">
        <v>0</v>
      </c>
      <c r="BN47" s="81">
        <v>25</v>
      </c>
      <c r="BO47" s="78">
        <v>194</v>
      </c>
      <c r="BP47" s="80">
        <v>9</v>
      </c>
      <c r="BQ47" s="80">
        <v>0</v>
      </c>
      <c r="BR47" s="81">
        <v>203</v>
      </c>
      <c r="BS47" s="78">
        <v>75</v>
      </c>
      <c r="BT47" s="80">
        <v>18</v>
      </c>
      <c r="BU47" s="80">
        <v>0</v>
      </c>
      <c r="BV47" s="81">
        <v>93</v>
      </c>
      <c r="BW47" s="78">
        <v>146</v>
      </c>
      <c r="BX47" s="80">
        <v>12</v>
      </c>
      <c r="BY47" s="80">
        <v>0</v>
      </c>
      <c r="BZ47" s="81">
        <v>158</v>
      </c>
      <c r="CA47" s="78">
        <v>236</v>
      </c>
      <c r="CB47" s="80">
        <v>8</v>
      </c>
      <c r="CC47" s="80">
        <v>0</v>
      </c>
      <c r="CD47" s="81">
        <v>244</v>
      </c>
      <c r="CE47" s="78">
        <v>190</v>
      </c>
      <c r="CF47" s="80">
        <v>10</v>
      </c>
      <c r="CG47" s="80">
        <v>0</v>
      </c>
      <c r="CH47" s="81">
        <v>200</v>
      </c>
      <c r="CI47" s="78">
        <v>128</v>
      </c>
      <c r="CJ47" s="80">
        <v>2</v>
      </c>
      <c r="CK47" s="80">
        <v>0</v>
      </c>
      <c r="CL47" s="81">
        <v>130</v>
      </c>
      <c r="CM47" s="78">
        <v>124</v>
      </c>
      <c r="CN47" s="80">
        <v>6</v>
      </c>
      <c r="CO47" s="80">
        <v>0</v>
      </c>
      <c r="CP47" s="81">
        <v>130</v>
      </c>
      <c r="CQ47" s="78">
        <v>40</v>
      </c>
      <c r="CR47" s="80">
        <v>3</v>
      </c>
      <c r="CS47" s="80">
        <v>0</v>
      </c>
      <c r="CT47" s="81">
        <v>43</v>
      </c>
      <c r="CU47" s="112"/>
      <c r="CV47" s="112"/>
    </row>
    <row r="48" spans="1:100" ht="15" customHeight="1" x14ac:dyDescent="0.2">
      <c r="A48" s="143"/>
      <c r="B48" s="73" t="s">
        <v>11</v>
      </c>
      <c r="C48" s="82">
        <v>476</v>
      </c>
      <c r="D48" s="83">
        <v>23</v>
      </c>
      <c r="E48" s="83">
        <v>0</v>
      </c>
      <c r="F48" s="84">
        <v>499</v>
      </c>
      <c r="G48" s="86">
        <v>523</v>
      </c>
      <c r="H48" s="87">
        <v>11</v>
      </c>
      <c r="I48" s="87">
        <v>0</v>
      </c>
      <c r="J48" s="88">
        <v>534</v>
      </c>
      <c r="K48" s="86">
        <v>614</v>
      </c>
      <c r="L48" s="87">
        <v>23</v>
      </c>
      <c r="M48" s="87">
        <v>0</v>
      </c>
      <c r="N48" s="88">
        <v>637</v>
      </c>
      <c r="O48" s="86">
        <v>824</v>
      </c>
      <c r="P48" s="87">
        <v>15</v>
      </c>
      <c r="Q48" s="87">
        <v>0</v>
      </c>
      <c r="R48" s="88">
        <v>839</v>
      </c>
      <c r="S48" s="86">
        <v>803</v>
      </c>
      <c r="T48" s="87">
        <v>5</v>
      </c>
      <c r="U48" s="87">
        <v>0</v>
      </c>
      <c r="V48" s="88">
        <v>808</v>
      </c>
      <c r="W48" s="86">
        <v>676</v>
      </c>
      <c r="X48" s="87">
        <v>7</v>
      </c>
      <c r="Y48" s="87">
        <v>0</v>
      </c>
      <c r="Z48" s="88">
        <v>683</v>
      </c>
      <c r="AA48" s="86">
        <v>350</v>
      </c>
      <c r="AB48" s="87">
        <v>4</v>
      </c>
      <c r="AC48" s="87">
        <v>0</v>
      </c>
      <c r="AD48" s="88">
        <v>354</v>
      </c>
      <c r="AE48" s="86">
        <v>638</v>
      </c>
      <c r="AF48" s="87">
        <v>20</v>
      </c>
      <c r="AG48" s="87">
        <v>0</v>
      </c>
      <c r="AH48" s="88">
        <v>658</v>
      </c>
      <c r="AI48" s="86">
        <v>201</v>
      </c>
      <c r="AJ48" s="87">
        <v>3</v>
      </c>
      <c r="AK48" s="87">
        <v>0</v>
      </c>
      <c r="AL48" s="88">
        <v>204</v>
      </c>
      <c r="AM48" s="86">
        <v>441</v>
      </c>
      <c r="AN48" s="87">
        <v>9</v>
      </c>
      <c r="AO48" s="87">
        <v>0</v>
      </c>
      <c r="AP48" s="88">
        <v>450</v>
      </c>
      <c r="AQ48" s="86">
        <v>429</v>
      </c>
      <c r="AR48" s="87">
        <v>10</v>
      </c>
      <c r="AS48" s="87">
        <v>0</v>
      </c>
      <c r="AT48" s="88">
        <v>439</v>
      </c>
      <c r="AU48" s="86">
        <v>1475</v>
      </c>
      <c r="AV48" s="87">
        <v>67</v>
      </c>
      <c r="AW48" s="87">
        <v>0</v>
      </c>
      <c r="AX48" s="88">
        <v>1542</v>
      </c>
      <c r="AY48" s="86">
        <v>1027</v>
      </c>
      <c r="AZ48" s="87">
        <v>30</v>
      </c>
      <c r="BA48" s="87">
        <v>0</v>
      </c>
      <c r="BB48" s="88">
        <v>1057</v>
      </c>
      <c r="BC48" s="86">
        <v>1120</v>
      </c>
      <c r="BD48" s="87">
        <v>30</v>
      </c>
      <c r="BE48" s="87">
        <v>0</v>
      </c>
      <c r="BF48" s="88">
        <v>1150</v>
      </c>
      <c r="BG48" s="86">
        <v>185</v>
      </c>
      <c r="BH48" s="87">
        <v>34</v>
      </c>
      <c r="BI48" s="87">
        <v>0</v>
      </c>
      <c r="BJ48" s="88">
        <v>219</v>
      </c>
      <c r="BK48" s="86">
        <v>129</v>
      </c>
      <c r="BL48" s="87">
        <v>2</v>
      </c>
      <c r="BM48" s="87">
        <v>0</v>
      </c>
      <c r="BN48" s="88">
        <v>131</v>
      </c>
      <c r="BO48" s="86">
        <v>789</v>
      </c>
      <c r="BP48" s="87">
        <v>22</v>
      </c>
      <c r="BQ48" s="87">
        <v>0</v>
      </c>
      <c r="BR48" s="88">
        <v>811</v>
      </c>
      <c r="BS48" s="86">
        <v>421</v>
      </c>
      <c r="BT48" s="87">
        <v>28</v>
      </c>
      <c r="BU48" s="87">
        <v>0</v>
      </c>
      <c r="BV48" s="88">
        <v>449</v>
      </c>
      <c r="BW48" s="86">
        <v>638</v>
      </c>
      <c r="BX48" s="87">
        <v>29</v>
      </c>
      <c r="BY48" s="87">
        <v>0</v>
      </c>
      <c r="BZ48" s="88">
        <v>667</v>
      </c>
      <c r="CA48" s="86">
        <v>1124</v>
      </c>
      <c r="CB48" s="87">
        <v>28</v>
      </c>
      <c r="CC48" s="87">
        <v>0</v>
      </c>
      <c r="CD48" s="88">
        <v>1152</v>
      </c>
      <c r="CE48" s="86">
        <v>859</v>
      </c>
      <c r="CF48" s="87">
        <v>22</v>
      </c>
      <c r="CG48" s="87">
        <v>0</v>
      </c>
      <c r="CH48" s="88">
        <v>881</v>
      </c>
      <c r="CI48" s="86">
        <v>652</v>
      </c>
      <c r="CJ48" s="87">
        <v>9</v>
      </c>
      <c r="CK48" s="87">
        <v>0</v>
      </c>
      <c r="CL48" s="88">
        <v>661</v>
      </c>
      <c r="CM48" s="86">
        <v>537</v>
      </c>
      <c r="CN48" s="87">
        <v>11</v>
      </c>
      <c r="CO48" s="87">
        <v>0</v>
      </c>
      <c r="CP48" s="88">
        <v>548</v>
      </c>
      <c r="CQ48" s="86">
        <v>260</v>
      </c>
      <c r="CR48" s="87">
        <v>20</v>
      </c>
      <c r="CS48" s="87">
        <v>0</v>
      </c>
      <c r="CT48" s="88">
        <v>280</v>
      </c>
      <c r="CU48" s="112"/>
      <c r="CV48" s="112"/>
    </row>
    <row r="49" spans="1:100" ht="15" customHeight="1" x14ac:dyDescent="0.2">
      <c r="A49" s="143"/>
      <c r="B49" s="73" t="s">
        <v>12</v>
      </c>
      <c r="C49" s="82">
        <v>1558</v>
      </c>
      <c r="D49" s="83">
        <v>52</v>
      </c>
      <c r="E49" s="83">
        <v>0</v>
      </c>
      <c r="F49" s="84">
        <v>1610</v>
      </c>
      <c r="G49" s="86">
        <v>1986</v>
      </c>
      <c r="H49" s="87">
        <v>37</v>
      </c>
      <c r="I49" s="87">
        <v>0</v>
      </c>
      <c r="J49" s="88">
        <v>2023</v>
      </c>
      <c r="K49" s="86">
        <v>2560</v>
      </c>
      <c r="L49" s="87">
        <v>63</v>
      </c>
      <c r="M49" s="87">
        <v>0</v>
      </c>
      <c r="N49" s="88">
        <v>2623</v>
      </c>
      <c r="O49" s="86">
        <v>2746</v>
      </c>
      <c r="P49" s="87">
        <v>60</v>
      </c>
      <c r="Q49" s="87">
        <v>0</v>
      </c>
      <c r="R49" s="88">
        <v>2806</v>
      </c>
      <c r="S49" s="86">
        <v>3131</v>
      </c>
      <c r="T49" s="87">
        <v>18</v>
      </c>
      <c r="U49" s="87">
        <v>0</v>
      </c>
      <c r="V49" s="88">
        <v>3149</v>
      </c>
      <c r="W49" s="86">
        <v>2605</v>
      </c>
      <c r="X49" s="87">
        <v>25</v>
      </c>
      <c r="Y49" s="87">
        <v>0</v>
      </c>
      <c r="Z49" s="88">
        <v>2630</v>
      </c>
      <c r="AA49" s="86">
        <v>1302</v>
      </c>
      <c r="AB49" s="87">
        <v>9</v>
      </c>
      <c r="AC49" s="87">
        <v>0</v>
      </c>
      <c r="AD49" s="88">
        <v>1311</v>
      </c>
      <c r="AE49" s="86">
        <v>2195</v>
      </c>
      <c r="AF49" s="87">
        <v>30</v>
      </c>
      <c r="AG49" s="87">
        <v>0</v>
      </c>
      <c r="AH49" s="88">
        <v>2225</v>
      </c>
      <c r="AI49" s="86">
        <v>793</v>
      </c>
      <c r="AJ49" s="87">
        <v>19</v>
      </c>
      <c r="AK49" s="87">
        <v>0</v>
      </c>
      <c r="AL49" s="88">
        <v>812</v>
      </c>
      <c r="AM49" s="86">
        <v>1656</v>
      </c>
      <c r="AN49" s="87">
        <v>20</v>
      </c>
      <c r="AO49" s="87">
        <v>0</v>
      </c>
      <c r="AP49" s="88">
        <v>1676</v>
      </c>
      <c r="AQ49" s="86">
        <v>1629</v>
      </c>
      <c r="AR49" s="87">
        <v>46</v>
      </c>
      <c r="AS49" s="87">
        <v>0</v>
      </c>
      <c r="AT49" s="88">
        <v>1675</v>
      </c>
      <c r="AU49" s="86">
        <v>5247</v>
      </c>
      <c r="AV49" s="87">
        <v>196</v>
      </c>
      <c r="AW49" s="87">
        <v>0</v>
      </c>
      <c r="AX49" s="88">
        <v>5443</v>
      </c>
      <c r="AY49" s="86">
        <v>3567</v>
      </c>
      <c r="AZ49" s="87">
        <v>73</v>
      </c>
      <c r="BA49" s="87">
        <v>0</v>
      </c>
      <c r="BB49" s="88">
        <v>3640</v>
      </c>
      <c r="BC49" s="86">
        <v>4034</v>
      </c>
      <c r="BD49" s="87">
        <v>79</v>
      </c>
      <c r="BE49" s="87">
        <v>0</v>
      </c>
      <c r="BF49" s="88">
        <v>4113</v>
      </c>
      <c r="BG49" s="86">
        <v>676</v>
      </c>
      <c r="BH49" s="87">
        <v>74</v>
      </c>
      <c r="BI49" s="87">
        <v>0</v>
      </c>
      <c r="BJ49" s="88">
        <v>750</v>
      </c>
      <c r="BK49" s="86">
        <v>481</v>
      </c>
      <c r="BL49" s="87">
        <v>1</v>
      </c>
      <c r="BM49" s="87">
        <v>0</v>
      </c>
      <c r="BN49" s="88">
        <v>482</v>
      </c>
      <c r="BO49" s="86">
        <v>2673</v>
      </c>
      <c r="BP49" s="87">
        <v>43</v>
      </c>
      <c r="BQ49" s="87">
        <v>0</v>
      </c>
      <c r="BR49" s="88">
        <v>2716</v>
      </c>
      <c r="BS49" s="86">
        <v>1640</v>
      </c>
      <c r="BT49" s="87">
        <v>41</v>
      </c>
      <c r="BU49" s="87">
        <v>0</v>
      </c>
      <c r="BV49" s="88">
        <v>1681</v>
      </c>
      <c r="BW49" s="86">
        <v>2680</v>
      </c>
      <c r="BX49" s="87">
        <v>95</v>
      </c>
      <c r="BY49" s="87">
        <v>0</v>
      </c>
      <c r="BZ49" s="88">
        <v>2775</v>
      </c>
      <c r="CA49" s="86">
        <v>4281</v>
      </c>
      <c r="CB49" s="87">
        <v>83</v>
      </c>
      <c r="CC49" s="87">
        <v>0</v>
      </c>
      <c r="CD49" s="88">
        <v>4364</v>
      </c>
      <c r="CE49" s="86">
        <v>3160</v>
      </c>
      <c r="CF49" s="87">
        <v>61</v>
      </c>
      <c r="CG49" s="87">
        <v>0</v>
      </c>
      <c r="CH49" s="88">
        <v>3221</v>
      </c>
      <c r="CI49" s="86">
        <v>2710</v>
      </c>
      <c r="CJ49" s="87">
        <v>25</v>
      </c>
      <c r="CK49" s="87">
        <v>0</v>
      </c>
      <c r="CL49" s="88">
        <v>2735</v>
      </c>
      <c r="CM49" s="86">
        <v>1948</v>
      </c>
      <c r="CN49" s="87">
        <v>26</v>
      </c>
      <c r="CO49" s="87">
        <v>0</v>
      </c>
      <c r="CP49" s="88">
        <v>1974</v>
      </c>
      <c r="CQ49" s="86">
        <v>1048</v>
      </c>
      <c r="CR49" s="87">
        <v>30</v>
      </c>
      <c r="CS49" s="87">
        <v>0</v>
      </c>
      <c r="CT49" s="88">
        <v>1078</v>
      </c>
      <c r="CU49" s="112"/>
      <c r="CV49" s="112"/>
    </row>
    <row r="50" spans="1:100" ht="15" customHeight="1" x14ac:dyDescent="0.2">
      <c r="A50" s="143"/>
      <c r="B50" s="73" t="s">
        <v>13</v>
      </c>
      <c r="C50" s="82">
        <v>567</v>
      </c>
      <c r="D50" s="83">
        <v>72</v>
      </c>
      <c r="E50" s="83">
        <v>0</v>
      </c>
      <c r="F50" s="84">
        <v>639</v>
      </c>
      <c r="G50" s="86">
        <v>834</v>
      </c>
      <c r="H50" s="87">
        <v>130</v>
      </c>
      <c r="I50" s="87">
        <v>0</v>
      </c>
      <c r="J50" s="88">
        <v>964</v>
      </c>
      <c r="K50" s="86">
        <v>1196</v>
      </c>
      <c r="L50" s="87">
        <v>131</v>
      </c>
      <c r="M50" s="87">
        <v>0</v>
      </c>
      <c r="N50" s="88">
        <v>1327</v>
      </c>
      <c r="O50" s="86">
        <v>1055</v>
      </c>
      <c r="P50" s="87">
        <v>357</v>
      </c>
      <c r="Q50" s="87">
        <v>0</v>
      </c>
      <c r="R50" s="88">
        <v>1412</v>
      </c>
      <c r="S50" s="86">
        <v>1209</v>
      </c>
      <c r="T50" s="87">
        <v>42</v>
      </c>
      <c r="U50" s="87">
        <v>0</v>
      </c>
      <c r="V50" s="88">
        <v>1251</v>
      </c>
      <c r="W50" s="86">
        <v>1207</v>
      </c>
      <c r="X50" s="87">
        <v>53</v>
      </c>
      <c r="Y50" s="87">
        <v>0</v>
      </c>
      <c r="Z50" s="88">
        <v>1260</v>
      </c>
      <c r="AA50" s="86">
        <v>543</v>
      </c>
      <c r="AB50" s="87">
        <v>18</v>
      </c>
      <c r="AC50" s="87">
        <v>0</v>
      </c>
      <c r="AD50" s="88">
        <v>561</v>
      </c>
      <c r="AE50" s="86">
        <v>728</v>
      </c>
      <c r="AF50" s="87">
        <v>121</v>
      </c>
      <c r="AG50" s="87">
        <v>0</v>
      </c>
      <c r="AH50" s="88">
        <v>849</v>
      </c>
      <c r="AI50" s="86">
        <v>286</v>
      </c>
      <c r="AJ50" s="87">
        <v>51</v>
      </c>
      <c r="AK50" s="87">
        <v>0</v>
      </c>
      <c r="AL50" s="88">
        <v>337</v>
      </c>
      <c r="AM50" s="86">
        <v>800</v>
      </c>
      <c r="AN50" s="87">
        <v>7</v>
      </c>
      <c r="AO50" s="87">
        <v>0</v>
      </c>
      <c r="AP50" s="88">
        <v>807</v>
      </c>
      <c r="AQ50" s="86">
        <v>718</v>
      </c>
      <c r="AR50" s="87">
        <v>54</v>
      </c>
      <c r="AS50" s="87">
        <v>0</v>
      </c>
      <c r="AT50" s="88">
        <v>772</v>
      </c>
      <c r="AU50" s="86">
        <v>2652</v>
      </c>
      <c r="AV50" s="87">
        <v>345</v>
      </c>
      <c r="AW50" s="87">
        <v>0</v>
      </c>
      <c r="AX50" s="88">
        <v>2997</v>
      </c>
      <c r="AY50" s="86">
        <v>1761</v>
      </c>
      <c r="AZ50" s="87">
        <v>135</v>
      </c>
      <c r="BA50" s="87">
        <v>0</v>
      </c>
      <c r="BB50" s="88">
        <v>1896</v>
      </c>
      <c r="BC50" s="86">
        <v>1645</v>
      </c>
      <c r="BD50" s="87">
        <v>164</v>
      </c>
      <c r="BE50" s="87">
        <v>0</v>
      </c>
      <c r="BF50" s="88">
        <v>1809</v>
      </c>
      <c r="BG50" s="86">
        <v>267</v>
      </c>
      <c r="BH50" s="87">
        <v>99</v>
      </c>
      <c r="BI50" s="87">
        <v>0</v>
      </c>
      <c r="BJ50" s="88">
        <v>366</v>
      </c>
      <c r="BK50" s="86">
        <v>226</v>
      </c>
      <c r="BL50" s="87">
        <v>27</v>
      </c>
      <c r="BM50" s="87">
        <v>0</v>
      </c>
      <c r="BN50" s="88">
        <v>253</v>
      </c>
      <c r="BO50" s="86">
        <v>1046</v>
      </c>
      <c r="BP50" s="87">
        <v>49</v>
      </c>
      <c r="BQ50" s="87">
        <v>0</v>
      </c>
      <c r="BR50" s="88">
        <v>1095</v>
      </c>
      <c r="BS50" s="86">
        <v>700</v>
      </c>
      <c r="BT50" s="87">
        <v>23</v>
      </c>
      <c r="BU50" s="87">
        <v>0</v>
      </c>
      <c r="BV50" s="88">
        <v>723</v>
      </c>
      <c r="BW50" s="86">
        <v>1089</v>
      </c>
      <c r="BX50" s="87">
        <v>162</v>
      </c>
      <c r="BY50" s="87">
        <v>0</v>
      </c>
      <c r="BZ50" s="88">
        <v>1251</v>
      </c>
      <c r="CA50" s="86">
        <v>1707</v>
      </c>
      <c r="CB50" s="87">
        <v>59</v>
      </c>
      <c r="CC50" s="87">
        <v>0</v>
      </c>
      <c r="CD50" s="88">
        <v>1766</v>
      </c>
      <c r="CE50" s="86">
        <v>1198</v>
      </c>
      <c r="CF50" s="87">
        <v>332</v>
      </c>
      <c r="CG50" s="87">
        <v>0</v>
      </c>
      <c r="CH50" s="88">
        <v>1530</v>
      </c>
      <c r="CI50" s="86">
        <v>1072</v>
      </c>
      <c r="CJ50" s="87">
        <v>153</v>
      </c>
      <c r="CK50" s="87">
        <v>0</v>
      </c>
      <c r="CL50" s="88">
        <v>1225</v>
      </c>
      <c r="CM50" s="86">
        <v>775</v>
      </c>
      <c r="CN50" s="87">
        <v>96</v>
      </c>
      <c r="CO50" s="87">
        <v>0</v>
      </c>
      <c r="CP50" s="88">
        <v>871</v>
      </c>
      <c r="CQ50" s="86">
        <v>493</v>
      </c>
      <c r="CR50" s="87">
        <v>25</v>
      </c>
      <c r="CS50" s="87">
        <v>0</v>
      </c>
      <c r="CT50" s="88">
        <v>518</v>
      </c>
      <c r="CU50" s="112"/>
      <c r="CV50" s="112"/>
    </row>
    <row r="51" spans="1:100" ht="15" customHeight="1" x14ac:dyDescent="0.2">
      <c r="A51" s="143"/>
      <c r="B51" s="73" t="s">
        <v>14</v>
      </c>
      <c r="C51" s="82">
        <v>3161</v>
      </c>
      <c r="D51" s="83">
        <v>491</v>
      </c>
      <c r="E51" s="83">
        <v>0</v>
      </c>
      <c r="F51" s="84">
        <v>3652</v>
      </c>
      <c r="G51" s="86">
        <v>4859</v>
      </c>
      <c r="H51" s="87">
        <v>488</v>
      </c>
      <c r="I51" s="87">
        <v>0</v>
      </c>
      <c r="J51" s="88">
        <v>5347</v>
      </c>
      <c r="K51" s="86">
        <v>5353</v>
      </c>
      <c r="L51" s="87">
        <v>497</v>
      </c>
      <c r="M51" s="87">
        <v>0</v>
      </c>
      <c r="N51" s="88">
        <v>5850</v>
      </c>
      <c r="O51" s="86">
        <v>6843</v>
      </c>
      <c r="P51" s="87">
        <v>1239</v>
      </c>
      <c r="Q51" s="87">
        <v>0</v>
      </c>
      <c r="R51" s="88">
        <v>8082</v>
      </c>
      <c r="S51" s="86">
        <v>5717</v>
      </c>
      <c r="T51" s="87">
        <v>525</v>
      </c>
      <c r="U51" s="87">
        <v>0</v>
      </c>
      <c r="V51" s="88">
        <v>6242</v>
      </c>
      <c r="W51" s="86">
        <v>6577</v>
      </c>
      <c r="X51" s="87">
        <v>619</v>
      </c>
      <c r="Y51" s="87">
        <v>0</v>
      </c>
      <c r="Z51" s="88">
        <v>7196</v>
      </c>
      <c r="AA51" s="86">
        <v>3065</v>
      </c>
      <c r="AB51" s="87">
        <v>250</v>
      </c>
      <c r="AC51" s="87">
        <v>0</v>
      </c>
      <c r="AD51" s="88">
        <v>3315</v>
      </c>
      <c r="AE51" s="86">
        <v>4829</v>
      </c>
      <c r="AF51" s="87">
        <v>441</v>
      </c>
      <c r="AG51" s="87">
        <v>0</v>
      </c>
      <c r="AH51" s="88">
        <v>5270</v>
      </c>
      <c r="AI51" s="86">
        <v>1531</v>
      </c>
      <c r="AJ51" s="87">
        <v>229</v>
      </c>
      <c r="AK51" s="87">
        <v>0</v>
      </c>
      <c r="AL51" s="88">
        <v>1760</v>
      </c>
      <c r="AM51" s="86">
        <v>3762</v>
      </c>
      <c r="AN51" s="87">
        <v>374</v>
      </c>
      <c r="AO51" s="87">
        <v>0</v>
      </c>
      <c r="AP51" s="88">
        <v>4136</v>
      </c>
      <c r="AQ51" s="86">
        <v>3761</v>
      </c>
      <c r="AR51" s="87">
        <v>459</v>
      </c>
      <c r="AS51" s="87">
        <v>0</v>
      </c>
      <c r="AT51" s="88">
        <v>4220</v>
      </c>
      <c r="AU51" s="86">
        <v>15723</v>
      </c>
      <c r="AV51" s="87">
        <v>1716</v>
      </c>
      <c r="AW51" s="87">
        <v>0</v>
      </c>
      <c r="AX51" s="88">
        <v>17439</v>
      </c>
      <c r="AY51" s="86">
        <v>10401</v>
      </c>
      <c r="AZ51" s="87">
        <v>681</v>
      </c>
      <c r="BA51" s="87">
        <v>0</v>
      </c>
      <c r="BB51" s="88">
        <v>11082</v>
      </c>
      <c r="BC51" s="86">
        <v>9212</v>
      </c>
      <c r="BD51" s="87">
        <v>1086</v>
      </c>
      <c r="BE51" s="87">
        <v>0</v>
      </c>
      <c r="BF51" s="88">
        <v>10298</v>
      </c>
      <c r="BG51" s="86">
        <v>1302</v>
      </c>
      <c r="BH51" s="87">
        <v>193</v>
      </c>
      <c r="BI51" s="87">
        <v>0</v>
      </c>
      <c r="BJ51" s="88">
        <v>1495</v>
      </c>
      <c r="BK51" s="86">
        <v>963</v>
      </c>
      <c r="BL51" s="87">
        <v>83</v>
      </c>
      <c r="BM51" s="87">
        <v>0</v>
      </c>
      <c r="BN51" s="88">
        <v>1046</v>
      </c>
      <c r="BO51" s="86">
        <v>5901</v>
      </c>
      <c r="BP51" s="87">
        <v>527</v>
      </c>
      <c r="BQ51" s="87">
        <v>0</v>
      </c>
      <c r="BR51" s="88">
        <v>6428</v>
      </c>
      <c r="BS51" s="86">
        <v>3210</v>
      </c>
      <c r="BT51" s="87">
        <v>190</v>
      </c>
      <c r="BU51" s="87">
        <v>0</v>
      </c>
      <c r="BV51" s="88">
        <v>3400</v>
      </c>
      <c r="BW51" s="86">
        <v>5747</v>
      </c>
      <c r="BX51" s="87">
        <v>709</v>
      </c>
      <c r="BY51" s="87">
        <v>0</v>
      </c>
      <c r="BZ51" s="88">
        <v>6456</v>
      </c>
      <c r="CA51" s="86">
        <v>9339</v>
      </c>
      <c r="CB51" s="87">
        <v>944</v>
      </c>
      <c r="CC51" s="87">
        <v>0</v>
      </c>
      <c r="CD51" s="88">
        <v>10283</v>
      </c>
      <c r="CE51" s="86">
        <v>7326</v>
      </c>
      <c r="CF51" s="87">
        <v>937</v>
      </c>
      <c r="CG51" s="87">
        <v>0</v>
      </c>
      <c r="CH51" s="88">
        <v>8263</v>
      </c>
      <c r="CI51" s="86">
        <v>5495</v>
      </c>
      <c r="CJ51" s="87">
        <v>461</v>
      </c>
      <c r="CK51" s="87">
        <v>0</v>
      </c>
      <c r="CL51" s="88">
        <v>5956</v>
      </c>
      <c r="CM51" s="86">
        <v>4129</v>
      </c>
      <c r="CN51" s="87">
        <v>438</v>
      </c>
      <c r="CO51" s="87">
        <v>0</v>
      </c>
      <c r="CP51" s="88">
        <v>4567</v>
      </c>
      <c r="CQ51" s="86">
        <v>2482</v>
      </c>
      <c r="CR51" s="87">
        <v>297</v>
      </c>
      <c r="CS51" s="87">
        <v>0</v>
      </c>
      <c r="CT51" s="88">
        <v>2779</v>
      </c>
      <c r="CU51" s="112"/>
      <c r="CV51" s="112"/>
    </row>
    <row r="52" spans="1:100" ht="15" customHeight="1" x14ac:dyDescent="0.2">
      <c r="A52" s="143"/>
      <c r="B52" s="73" t="s">
        <v>15</v>
      </c>
      <c r="C52" s="82">
        <v>2966</v>
      </c>
      <c r="D52" s="83">
        <v>402</v>
      </c>
      <c r="E52" s="83">
        <v>0</v>
      </c>
      <c r="F52" s="84">
        <v>3368</v>
      </c>
      <c r="G52" s="86">
        <v>4324</v>
      </c>
      <c r="H52" s="87">
        <v>267</v>
      </c>
      <c r="I52" s="87">
        <v>0</v>
      </c>
      <c r="J52" s="88">
        <v>4591</v>
      </c>
      <c r="K52" s="86">
        <v>4326</v>
      </c>
      <c r="L52" s="87">
        <v>334</v>
      </c>
      <c r="M52" s="87">
        <v>0</v>
      </c>
      <c r="N52" s="88">
        <v>4660</v>
      </c>
      <c r="O52" s="86">
        <v>6170</v>
      </c>
      <c r="P52" s="87">
        <v>584</v>
      </c>
      <c r="Q52" s="87">
        <v>0</v>
      </c>
      <c r="R52" s="88">
        <v>6754</v>
      </c>
      <c r="S52" s="86">
        <v>4942</v>
      </c>
      <c r="T52" s="87">
        <v>406</v>
      </c>
      <c r="U52" s="87">
        <v>0</v>
      </c>
      <c r="V52" s="88">
        <v>5348</v>
      </c>
      <c r="W52" s="86">
        <v>5429</v>
      </c>
      <c r="X52" s="87">
        <v>411</v>
      </c>
      <c r="Y52" s="87">
        <v>0</v>
      </c>
      <c r="Z52" s="88">
        <v>5840</v>
      </c>
      <c r="AA52" s="86">
        <v>2480</v>
      </c>
      <c r="AB52" s="87">
        <v>129</v>
      </c>
      <c r="AC52" s="87">
        <v>0</v>
      </c>
      <c r="AD52" s="88">
        <v>2609</v>
      </c>
      <c r="AE52" s="86">
        <v>3651</v>
      </c>
      <c r="AF52" s="87">
        <v>285</v>
      </c>
      <c r="AG52" s="87">
        <v>0</v>
      </c>
      <c r="AH52" s="88">
        <v>3936</v>
      </c>
      <c r="AI52" s="86">
        <v>1566</v>
      </c>
      <c r="AJ52" s="87">
        <v>202</v>
      </c>
      <c r="AK52" s="87">
        <v>0</v>
      </c>
      <c r="AL52" s="88">
        <v>1768</v>
      </c>
      <c r="AM52" s="86">
        <v>3665</v>
      </c>
      <c r="AN52" s="87">
        <v>174</v>
      </c>
      <c r="AO52" s="87">
        <v>0</v>
      </c>
      <c r="AP52" s="88">
        <v>3839</v>
      </c>
      <c r="AQ52" s="86">
        <v>3572</v>
      </c>
      <c r="AR52" s="87">
        <v>336</v>
      </c>
      <c r="AS52" s="87">
        <v>0</v>
      </c>
      <c r="AT52" s="88">
        <v>3908</v>
      </c>
      <c r="AU52" s="86">
        <v>11745</v>
      </c>
      <c r="AV52" s="87">
        <v>1275</v>
      </c>
      <c r="AW52" s="87">
        <v>0</v>
      </c>
      <c r="AX52" s="88">
        <v>13020</v>
      </c>
      <c r="AY52" s="86">
        <v>6410</v>
      </c>
      <c r="AZ52" s="87">
        <v>558</v>
      </c>
      <c r="BA52" s="87">
        <v>0</v>
      </c>
      <c r="BB52" s="88">
        <v>6968</v>
      </c>
      <c r="BC52" s="86">
        <v>7392</v>
      </c>
      <c r="BD52" s="87">
        <v>480</v>
      </c>
      <c r="BE52" s="87">
        <v>0</v>
      </c>
      <c r="BF52" s="88">
        <v>7872</v>
      </c>
      <c r="BG52" s="86">
        <v>1067</v>
      </c>
      <c r="BH52" s="87">
        <v>157</v>
      </c>
      <c r="BI52" s="87">
        <v>0</v>
      </c>
      <c r="BJ52" s="88">
        <v>1224</v>
      </c>
      <c r="BK52" s="86">
        <v>838</v>
      </c>
      <c r="BL52" s="87">
        <v>29</v>
      </c>
      <c r="BM52" s="87">
        <v>0</v>
      </c>
      <c r="BN52" s="88">
        <v>867</v>
      </c>
      <c r="BO52" s="86">
        <v>4522</v>
      </c>
      <c r="BP52" s="87">
        <v>345</v>
      </c>
      <c r="BQ52" s="87">
        <v>0</v>
      </c>
      <c r="BR52" s="88">
        <v>4867</v>
      </c>
      <c r="BS52" s="86">
        <v>2841</v>
      </c>
      <c r="BT52" s="87">
        <v>223</v>
      </c>
      <c r="BU52" s="87">
        <v>0</v>
      </c>
      <c r="BV52" s="88">
        <v>3064</v>
      </c>
      <c r="BW52" s="86">
        <v>4964</v>
      </c>
      <c r="BX52" s="87">
        <v>488</v>
      </c>
      <c r="BY52" s="87">
        <v>0</v>
      </c>
      <c r="BZ52" s="88">
        <v>5452</v>
      </c>
      <c r="CA52" s="86">
        <v>7576</v>
      </c>
      <c r="CB52" s="87">
        <v>467</v>
      </c>
      <c r="CC52" s="87">
        <v>0</v>
      </c>
      <c r="CD52" s="88">
        <v>8043</v>
      </c>
      <c r="CE52" s="86">
        <v>5915</v>
      </c>
      <c r="CF52" s="87">
        <v>461</v>
      </c>
      <c r="CG52" s="87">
        <v>0</v>
      </c>
      <c r="CH52" s="88">
        <v>6376</v>
      </c>
      <c r="CI52" s="86">
        <v>4710</v>
      </c>
      <c r="CJ52" s="87">
        <v>166</v>
      </c>
      <c r="CK52" s="87">
        <v>0</v>
      </c>
      <c r="CL52" s="88">
        <v>4876</v>
      </c>
      <c r="CM52" s="86">
        <v>4164</v>
      </c>
      <c r="CN52" s="87">
        <v>311</v>
      </c>
      <c r="CO52" s="87">
        <v>0</v>
      </c>
      <c r="CP52" s="88">
        <v>4475</v>
      </c>
      <c r="CQ52" s="86">
        <v>2255</v>
      </c>
      <c r="CR52" s="87">
        <v>188</v>
      </c>
      <c r="CS52" s="87">
        <v>0</v>
      </c>
      <c r="CT52" s="88">
        <v>2443</v>
      </c>
      <c r="CU52" s="112"/>
      <c r="CV52" s="112"/>
    </row>
    <row r="53" spans="1:100" ht="15" customHeight="1" x14ac:dyDescent="0.2">
      <c r="A53" s="143"/>
      <c r="B53" s="73" t="s">
        <v>16</v>
      </c>
      <c r="C53" s="82">
        <v>1330</v>
      </c>
      <c r="D53" s="83">
        <v>102</v>
      </c>
      <c r="E53" s="83">
        <v>0</v>
      </c>
      <c r="F53" s="84">
        <v>1432</v>
      </c>
      <c r="G53" s="86">
        <v>1880</v>
      </c>
      <c r="H53" s="87">
        <v>56</v>
      </c>
      <c r="I53" s="87">
        <v>0</v>
      </c>
      <c r="J53" s="88">
        <v>1936</v>
      </c>
      <c r="K53" s="86">
        <v>1950</v>
      </c>
      <c r="L53" s="87">
        <v>57</v>
      </c>
      <c r="M53" s="87">
        <v>0</v>
      </c>
      <c r="N53" s="88">
        <v>2007</v>
      </c>
      <c r="O53" s="86">
        <v>2713</v>
      </c>
      <c r="P53" s="87">
        <v>72</v>
      </c>
      <c r="Q53" s="87">
        <v>0</v>
      </c>
      <c r="R53" s="88">
        <v>2785</v>
      </c>
      <c r="S53" s="86">
        <v>1938</v>
      </c>
      <c r="T53" s="87">
        <v>103</v>
      </c>
      <c r="U53" s="87">
        <v>0</v>
      </c>
      <c r="V53" s="88">
        <v>2041</v>
      </c>
      <c r="W53" s="86">
        <v>2558</v>
      </c>
      <c r="X53" s="87">
        <v>87</v>
      </c>
      <c r="Y53" s="87">
        <v>0</v>
      </c>
      <c r="Z53" s="88">
        <v>2645</v>
      </c>
      <c r="AA53" s="86">
        <v>1066</v>
      </c>
      <c r="AB53" s="87">
        <v>34</v>
      </c>
      <c r="AC53" s="87">
        <v>0</v>
      </c>
      <c r="AD53" s="88">
        <v>1100</v>
      </c>
      <c r="AE53" s="86">
        <v>1443</v>
      </c>
      <c r="AF53" s="87">
        <v>72</v>
      </c>
      <c r="AG53" s="87">
        <v>0</v>
      </c>
      <c r="AH53" s="88">
        <v>1515</v>
      </c>
      <c r="AI53" s="86">
        <v>650</v>
      </c>
      <c r="AJ53" s="87">
        <v>37</v>
      </c>
      <c r="AK53" s="87">
        <v>0</v>
      </c>
      <c r="AL53" s="88">
        <v>687</v>
      </c>
      <c r="AM53" s="86">
        <v>1484</v>
      </c>
      <c r="AN53" s="87">
        <v>34</v>
      </c>
      <c r="AO53" s="87">
        <v>0</v>
      </c>
      <c r="AP53" s="88">
        <v>1518</v>
      </c>
      <c r="AQ53" s="86">
        <v>1587</v>
      </c>
      <c r="AR53" s="87">
        <v>51</v>
      </c>
      <c r="AS53" s="87">
        <v>0</v>
      </c>
      <c r="AT53" s="88">
        <v>1638</v>
      </c>
      <c r="AU53" s="86">
        <v>4418</v>
      </c>
      <c r="AV53" s="87">
        <v>398</v>
      </c>
      <c r="AW53" s="87">
        <v>0</v>
      </c>
      <c r="AX53" s="88">
        <v>4816</v>
      </c>
      <c r="AY53" s="86">
        <v>2058</v>
      </c>
      <c r="AZ53" s="87">
        <v>189</v>
      </c>
      <c r="BA53" s="87">
        <v>0</v>
      </c>
      <c r="BB53" s="88">
        <v>2247</v>
      </c>
      <c r="BC53" s="86">
        <v>3223</v>
      </c>
      <c r="BD53" s="87">
        <v>90</v>
      </c>
      <c r="BE53" s="87">
        <v>0</v>
      </c>
      <c r="BF53" s="88">
        <v>3313</v>
      </c>
      <c r="BG53" s="86">
        <v>380</v>
      </c>
      <c r="BH53" s="87">
        <v>85</v>
      </c>
      <c r="BI53" s="87">
        <v>0</v>
      </c>
      <c r="BJ53" s="88">
        <v>465</v>
      </c>
      <c r="BK53" s="86">
        <v>304</v>
      </c>
      <c r="BL53" s="87">
        <v>6</v>
      </c>
      <c r="BM53" s="87">
        <v>0</v>
      </c>
      <c r="BN53" s="88">
        <v>310</v>
      </c>
      <c r="BO53" s="86">
        <v>1819</v>
      </c>
      <c r="BP53" s="87">
        <v>75</v>
      </c>
      <c r="BQ53" s="87">
        <v>0</v>
      </c>
      <c r="BR53" s="88">
        <v>1894</v>
      </c>
      <c r="BS53" s="86">
        <v>960</v>
      </c>
      <c r="BT53" s="87">
        <v>160</v>
      </c>
      <c r="BU53" s="87">
        <v>0</v>
      </c>
      <c r="BV53" s="88">
        <v>1120</v>
      </c>
      <c r="BW53" s="86">
        <v>2208</v>
      </c>
      <c r="BX53" s="87">
        <v>123</v>
      </c>
      <c r="BY53" s="87">
        <v>0</v>
      </c>
      <c r="BZ53" s="88">
        <v>2331</v>
      </c>
      <c r="CA53" s="86">
        <v>3371</v>
      </c>
      <c r="CB53" s="87">
        <v>120</v>
      </c>
      <c r="CC53" s="87">
        <v>0</v>
      </c>
      <c r="CD53" s="88">
        <v>3491</v>
      </c>
      <c r="CE53" s="86">
        <v>2506</v>
      </c>
      <c r="CF53" s="87">
        <v>68</v>
      </c>
      <c r="CG53" s="87">
        <v>0</v>
      </c>
      <c r="CH53" s="88">
        <v>2574</v>
      </c>
      <c r="CI53" s="86">
        <v>1950</v>
      </c>
      <c r="CJ53" s="87">
        <v>67</v>
      </c>
      <c r="CK53" s="87">
        <v>0</v>
      </c>
      <c r="CL53" s="88">
        <v>2017</v>
      </c>
      <c r="CM53" s="86">
        <v>1731</v>
      </c>
      <c r="CN53" s="87">
        <v>76</v>
      </c>
      <c r="CO53" s="87">
        <v>0</v>
      </c>
      <c r="CP53" s="88">
        <v>1807</v>
      </c>
      <c r="CQ53" s="86">
        <v>931</v>
      </c>
      <c r="CR53" s="87">
        <v>53</v>
      </c>
      <c r="CS53" s="87">
        <v>0</v>
      </c>
      <c r="CT53" s="88">
        <v>984</v>
      </c>
      <c r="CU53" s="112"/>
      <c r="CV53" s="112"/>
    </row>
    <row r="54" spans="1:100" ht="15" customHeight="1" x14ac:dyDescent="0.2">
      <c r="A54" s="143"/>
      <c r="B54" s="73" t="s">
        <v>17</v>
      </c>
      <c r="C54" s="82">
        <v>1267</v>
      </c>
      <c r="D54" s="83">
        <v>57</v>
      </c>
      <c r="E54" s="83">
        <v>0</v>
      </c>
      <c r="F54" s="84">
        <v>1324</v>
      </c>
      <c r="G54" s="86">
        <v>2041</v>
      </c>
      <c r="H54" s="87">
        <v>35</v>
      </c>
      <c r="I54" s="87">
        <v>0</v>
      </c>
      <c r="J54" s="88">
        <v>2076</v>
      </c>
      <c r="K54" s="86">
        <v>2366</v>
      </c>
      <c r="L54" s="87">
        <v>55</v>
      </c>
      <c r="M54" s="87">
        <v>0</v>
      </c>
      <c r="N54" s="88">
        <v>2421</v>
      </c>
      <c r="O54" s="86">
        <v>3065</v>
      </c>
      <c r="P54" s="87">
        <v>35</v>
      </c>
      <c r="Q54" s="87">
        <v>0</v>
      </c>
      <c r="R54" s="88">
        <v>3100</v>
      </c>
      <c r="S54" s="86">
        <v>2032</v>
      </c>
      <c r="T54" s="87">
        <v>60</v>
      </c>
      <c r="U54" s="87">
        <v>0</v>
      </c>
      <c r="V54" s="88">
        <v>2092</v>
      </c>
      <c r="W54" s="86">
        <v>2715</v>
      </c>
      <c r="X54" s="87">
        <v>77</v>
      </c>
      <c r="Y54" s="87">
        <v>0</v>
      </c>
      <c r="Z54" s="88">
        <v>2792</v>
      </c>
      <c r="AA54" s="86">
        <v>1330</v>
      </c>
      <c r="AB54" s="87">
        <v>22</v>
      </c>
      <c r="AC54" s="87">
        <v>0</v>
      </c>
      <c r="AD54" s="88">
        <v>1352</v>
      </c>
      <c r="AE54" s="86">
        <v>1661</v>
      </c>
      <c r="AF54" s="87">
        <v>80</v>
      </c>
      <c r="AG54" s="87">
        <v>0</v>
      </c>
      <c r="AH54" s="88">
        <v>1741</v>
      </c>
      <c r="AI54" s="86">
        <v>717</v>
      </c>
      <c r="AJ54" s="87">
        <v>17</v>
      </c>
      <c r="AK54" s="87">
        <v>0</v>
      </c>
      <c r="AL54" s="88">
        <v>734</v>
      </c>
      <c r="AM54" s="86">
        <v>1748</v>
      </c>
      <c r="AN54" s="87">
        <v>38</v>
      </c>
      <c r="AO54" s="87">
        <v>0</v>
      </c>
      <c r="AP54" s="88">
        <v>1786</v>
      </c>
      <c r="AQ54" s="86">
        <v>1841</v>
      </c>
      <c r="AR54" s="87">
        <v>36</v>
      </c>
      <c r="AS54" s="87">
        <v>0</v>
      </c>
      <c r="AT54" s="88">
        <v>1877</v>
      </c>
      <c r="AU54" s="86">
        <v>4567</v>
      </c>
      <c r="AV54" s="87">
        <v>224</v>
      </c>
      <c r="AW54" s="87">
        <v>0</v>
      </c>
      <c r="AX54" s="88">
        <v>4791</v>
      </c>
      <c r="AY54" s="86">
        <v>1720</v>
      </c>
      <c r="AZ54" s="87">
        <v>116</v>
      </c>
      <c r="BA54" s="87">
        <v>0</v>
      </c>
      <c r="BB54" s="88">
        <v>1836</v>
      </c>
      <c r="BC54" s="86">
        <v>3428</v>
      </c>
      <c r="BD54" s="87">
        <v>76</v>
      </c>
      <c r="BE54" s="87">
        <v>0</v>
      </c>
      <c r="BF54" s="88">
        <v>3504</v>
      </c>
      <c r="BG54" s="86">
        <v>434</v>
      </c>
      <c r="BH54" s="87">
        <v>3</v>
      </c>
      <c r="BI54" s="87">
        <v>0</v>
      </c>
      <c r="BJ54" s="88">
        <v>437</v>
      </c>
      <c r="BK54" s="86">
        <v>303</v>
      </c>
      <c r="BL54" s="87">
        <v>12</v>
      </c>
      <c r="BM54" s="87">
        <v>0</v>
      </c>
      <c r="BN54" s="88">
        <v>315</v>
      </c>
      <c r="BO54" s="86">
        <v>1929</v>
      </c>
      <c r="BP54" s="87">
        <v>68</v>
      </c>
      <c r="BQ54" s="87">
        <v>0</v>
      </c>
      <c r="BR54" s="88">
        <v>1997</v>
      </c>
      <c r="BS54" s="86">
        <v>944</v>
      </c>
      <c r="BT54" s="87">
        <v>269</v>
      </c>
      <c r="BU54" s="87">
        <v>0</v>
      </c>
      <c r="BV54" s="88">
        <v>1213</v>
      </c>
      <c r="BW54" s="86">
        <v>2679</v>
      </c>
      <c r="BX54" s="87">
        <v>118</v>
      </c>
      <c r="BY54" s="87">
        <v>0</v>
      </c>
      <c r="BZ54" s="88">
        <v>2797</v>
      </c>
      <c r="CA54" s="86">
        <v>3444</v>
      </c>
      <c r="CB54" s="87">
        <v>133</v>
      </c>
      <c r="CC54" s="87">
        <v>0</v>
      </c>
      <c r="CD54" s="88">
        <v>3577</v>
      </c>
      <c r="CE54" s="86">
        <v>2998</v>
      </c>
      <c r="CF54" s="87">
        <v>57</v>
      </c>
      <c r="CG54" s="87">
        <v>0</v>
      </c>
      <c r="CH54" s="88">
        <v>3055</v>
      </c>
      <c r="CI54" s="86">
        <v>2214</v>
      </c>
      <c r="CJ54" s="87">
        <v>59</v>
      </c>
      <c r="CK54" s="87">
        <v>0</v>
      </c>
      <c r="CL54" s="88">
        <v>2273</v>
      </c>
      <c r="CM54" s="86">
        <v>1967</v>
      </c>
      <c r="CN54" s="87">
        <v>67</v>
      </c>
      <c r="CO54" s="87">
        <v>0</v>
      </c>
      <c r="CP54" s="88">
        <v>2034</v>
      </c>
      <c r="CQ54" s="86">
        <v>1256</v>
      </c>
      <c r="CR54" s="87">
        <v>66</v>
      </c>
      <c r="CS54" s="87">
        <v>0</v>
      </c>
      <c r="CT54" s="88">
        <v>1322</v>
      </c>
      <c r="CU54" s="112"/>
      <c r="CV54" s="112"/>
    </row>
    <row r="55" spans="1:100" ht="15" customHeight="1" x14ac:dyDescent="0.2">
      <c r="A55" s="143"/>
      <c r="B55" s="73" t="s">
        <v>18</v>
      </c>
      <c r="C55" s="89">
        <v>0</v>
      </c>
      <c r="D55" s="91">
        <v>0</v>
      </c>
      <c r="E55" s="91">
        <v>0</v>
      </c>
      <c r="F55" s="92">
        <v>0</v>
      </c>
      <c r="G55" s="97">
        <v>0</v>
      </c>
      <c r="H55" s="98">
        <v>0</v>
      </c>
      <c r="I55" s="98">
        <v>0</v>
      </c>
      <c r="J55" s="99">
        <v>0</v>
      </c>
      <c r="K55" s="97">
        <v>0</v>
      </c>
      <c r="L55" s="98">
        <v>0</v>
      </c>
      <c r="M55" s="98">
        <v>0</v>
      </c>
      <c r="N55" s="99">
        <v>0</v>
      </c>
      <c r="O55" s="97">
        <v>0</v>
      </c>
      <c r="P55" s="98">
        <v>0</v>
      </c>
      <c r="Q55" s="98">
        <v>0</v>
      </c>
      <c r="R55" s="99">
        <v>0</v>
      </c>
      <c r="S55" s="97">
        <v>0</v>
      </c>
      <c r="T55" s="98">
        <v>0</v>
      </c>
      <c r="U55" s="98">
        <v>0</v>
      </c>
      <c r="V55" s="99">
        <v>0</v>
      </c>
      <c r="W55" s="97">
        <v>0</v>
      </c>
      <c r="X55" s="98">
        <v>0</v>
      </c>
      <c r="Y55" s="98">
        <v>0</v>
      </c>
      <c r="Z55" s="99">
        <v>0</v>
      </c>
      <c r="AA55" s="97">
        <v>0</v>
      </c>
      <c r="AB55" s="98">
        <v>0</v>
      </c>
      <c r="AC55" s="98">
        <v>0</v>
      </c>
      <c r="AD55" s="99">
        <v>0</v>
      </c>
      <c r="AE55" s="97">
        <v>0</v>
      </c>
      <c r="AF55" s="98">
        <v>0</v>
      </c>
      <c r="AG55" s="98">
        <v>0</v>
      </c>
      <c r="AH55" s="99">
        <v>0</v>
      </c>
      <c r="AI55" s="97">
        <v>0</v>
      </c>
      <c r="AJ55" s="98">
        <v>0</v>
      </c>
      <c r="AK55" s="98">
        <v>0</v>
      </c>
      <c r="AL55" s="99">
        <v>0</v>
      </c>
      <c r="AM55" s="97">
        <v>0</v>
      </c>
      <c r="AN55" s="98">
        <v>0</v>
      </c>
      <c r="AO55" s="98">
        <v>0</v>
      </c>
      <c r="AP55" s="99">
        <v>0</v>
      </c>
      <c r="AQ55" s="97">
        <v>0</v>
      </c>
      <c r="AR55" s="98">
        <v>0</v>
      </c>
      <c r="AS55" s="98">
        <v>0</v>
      </c>
      <c r="AT55" s="99">
        <v>0</v>
      </c>
      <c r="AU55" s="97">
        <v>0</v>
      </c>
      <c r="AV55" s="98">
        <v>0</v>
      </c>
      <c r="AW55" s="98">
        <v>0</v>
      </c>
      <c r="AX55" s="99">
        <v>0</v>
      </c>
      <c r="AY55" s="97">
        <v>0</v>
      </c>
      <c r="AZ55" s="98">
        <v>0</v>
      </c>
      <c r="BA55" s="98">
        <v>0</v>
      </c>
      <c r="BB55" s="99">
        <v>0</v>
      </c>
      <c r="BC55" s="97">
        <v>0</v>
      </c>
      <c r="BD55" s="98">
        <v>0</v>
      </c>
      <c r="BE55" s="98">
        <v>0</v>
      </c>
      <c r="BF55" s="99">
        <v>0</v>
      </c>
      <c r="BG55" s="97">
        <v>0</v>
      </c>
      <c r="BH55" s="98">
        <v>0</v>
      </c>
      <c r="BI55" s="98">
        <v>0</v>
      </c>
      <c r="BJ55" s="99">
        <v>0</v>
      </c>
      <c r="BK55" s="97">
        <v>0</v>
      </c>
      <c r="BL55" s="98">
        <v>0</v>
      </c>
      <c r="BM55" s="98">
        <v>0</v>
      </c>
      <c r="BN55" s="99">
        <v>0</v>
      </c>
      <c r="BO55" s="97">
        <v>0</v>
      </c>
      <c r="BP55" s="98">
        <v>0</v>
      </c>
      <c r="BQ55" s="98">
        <v>0</v>
      </c>
      <c r="BR55" s="99">
        <v>0</v>
      </c>
      <c r="BS55" s="97">
        <v>0</v>
      </c>
      <c r="BT55" s="98">
        <v>0</v>
      </c>
      <c r="BU55" s="98">
        <v>0</v>
      </c>
      <c r="BV55" s="99">
        <v>0</v>
      </c>
      <c r="BW55" s="97">
        <v>0</v>
      </c>
      <c r="BX55" s="98">
        <v>0</v>
      </c>
      <c r="BY55" s="98">
        <v>0</v>
      </c>
      <c r="BZ55" s="99">
        <v>0</v>
      </c>
      <c r="CA55" s="97">
        <v>0</v>
      </c>
      <c r="CB55" s="98">
        <v>0</v>
      </c>
      <c r="CC55" s="98">
        <v>0</v>
      </c>
      <c r="CD55" s="99">
        <v>0</v>
      </c>
      <c r="CE55" s="97">
        <v>0</v>
      </c>
      <c r="CF55" s="98">
        <v>0</v>
      </c>
      <c r="CG55" s="98">
        <v>0</v>
      </c>
      <c r="CH55" s="99">
        <v>0</v>
      </c>
      <c r="CI55" s="97">
        <v>0</v>
      </c>
      <c r="CJ55" s="98">
        <v>0</v>
      </c>
      <c r="CK55" s="98">
        <v>0</v>
      </c>
      <c r="CL55" s="99">
        <v>0</v>
      </c>
      <c r="CM55" s="97">
        <v>0</v>
      </c>
      <c r="CN55" s="98">
        <v>0</v>
      </c>
      <c r="CO55" s="98">
        <v>0</v>
      </c>
      <c r="CP55" s="99">
        <v>0</v>
      </c>
      <c r="CQ55" s="97">
        <v>0</v>
      </c>
      <c r="CR55" s="98">
        <v>0</v>
      </c>
      <c r="CS55" s="98">
        <v>0</v>
      </c>
      <c r="CT55" s="99">
        <v>0</v>
      </c>
      <c r="CU55" s="112"/>
      <c r="CV55" s="112"/>
    </row>
    <row r="56" spans="1:100" ht="14.25" customHeight="1" x14ac:dyDescent="0.2">
      <c r="A56" s="144"/>
      <c r="B56" s="115" t="s">
        <v>19</v>
      </c>
      <c r="C56" s="116">
        <v>11414</v>
      </c>
      <c r="D56" s="117">
        <v>1206</v>
      </c>
      <c r="E56" s="117">
        <v>0</v>
      </c>
      <c r="F56" s="118">
        <v>12620</v>
      </c>
      <c r="G56" s="109">
        <v>16542</v>
      </c>
      <c r="H56" s="103">
        <v>1027</v>
      </c>
      <c r="I56" s="103">
        <v>0</v>
      </c>
      <c r="J56" s="110">
        <v>17569</v>
      </c>
      <c r="K56" s="109">
        <v>18516</v>
      </c>
      <c r="L56" s="103">
        <v>1165</v>
      </c>
      <c r="M56" s="103">
        <v>0</v>
      </c>
      <c r="N56" s="110">
        <v>19681</v>
      </c>
      <c r="O56" s="109">
        <v>23566</v>
      </c>
      <c r="P56" s="103">
        <v>2368</v>
      </c>
      <c r="Q56" s="103">
        <v>0</v>
      </c>
      <c r="R56" s="110">
        <v>25934</v>
      </c>
      <c r="S56" s="109">
        <v>19938</v>
      </c>
      <c r="T56" s="103">
        <v>1163</v>
      </c>
      <c r="U56" s="103">
        <v>0</v>
      </c>
      <c r="V56" s="110">
        <v>21101</v>
      </c>
      <c r="W56" s="109">
        <v>21916</v>
      </c>
      <c r="X56" s="103">
        <v>1281</v>
      </c>
      <c r="Y56" s="103">
        <v>0</v>
      </c>
      <c r="Z56" s="110">
        <v>23197</v>
      </c>
      <c r="AA56" s="109">
        <v>10214</v>
      </c>
      <c r="AB56" s="103">
        <v>466</v>
      </c>
      <c r="AC56" s="103">
        <v>0</v>
      </c>
      <c r="AD56" s="110">
        <v>10680</v>
      </c>
      <c r="AE56" s="109">
        <v>15268</v>
      </c>
      <c r="AF56" s="103">
        <v>1052</v>
      </c>
      <c r="AG56" s="103">
        <v>0</v>
      </c>
      <c r="AH56" s="110">
        <v>16320</v>
      </c>
      <c r="AI56" s="109">
        <v>5782</v>
      </c>
      <c r="AJ56" s="103">
        <v>559</v>
      </c>
      <c r="AK56" s="103">
        <v>0</v>
      </c>
      <c r="AL56" s="110">
        <v>6341</v>
      </c>
      <c r="AM56" s="109">
        <v>13656</v>
      </c>
      <c r="AN56" s="103">
        <v>658</v>
      </c>
      <c r="AO56" s="103">
        <v>0</v>
      </c>
      <c r="AP56" s="110">
        <v>14314</v>
      </c>
      <c r="AQ56" s="109">
        <v>13624</v>
      </c>
      <c r="AR56" s="103">
        <v>993</v>
      </c>
      <c r="AS56" s="103">
        <v>0</v>
      </c>
      <c r="AT56" s="110">
        <v>14617</v>
      </c>
      <c r="AU56" s="109">
        <v>46162</v>
      </c>
      <c r="AV56" s="103">
        <v>4249</v>
      </c>
      <c r="AW56" s="103">
        <v>0</v>
      </c>
      <c r="AX56" s="110">
        <v>50411</v>
      </c>
      <c r="AY56" s="109">
        <v>27197</v>
      </c>
      <c r="AZ56" s="103">
        <v>1788</v>
      </c>
      <c r="BA56" s="103">
        <v>0</v>
      </c>
      <c r="BB56" s="110">
        <v>28985</v>
      </c>
      <c r="BC56" s="109">
        <v>30288</v>
      </c>
      <c r="BD56" s="103">
        <v>2013</v>
      </c>
      <c r="BE56" s="103">
        <v>0</v>
      </c>
      <c r="BF56" s="110">
        <v>32301</v>
      </c>
      <c r="BG56" s="109">
        <v>4345</v>
      </c>
      <c r="BH56" s="103">
        <v>645</v>
      </c>
      <c r="BI56" s="103">
        <v>0</v>
      </c>
      <c r="BJ56" s="110">
        <v>4990</v>
      </c>
      <c r="BK56" s="109">
        <v>3268</v>
      </c>
      <c r="BL56" s="103">
        <v>161</v>
      </c>
      <c r="BM56" s="103">
        <v>0</v>
      </c>
      <c r="BN56" s="110">
        <v>3429</v>
      </c>
      <c r="BO56" s="109">
        <v>18873</v>
      </c>
      <c r="BP56" s="103">
        <v>1138</v>
      </c>
      <c r="BQ56" s="103">
        <v>0</v>
      </c>
      <c r="BR56" s="110">
        <v>20011</v>
      </c>
      <c r="BS56" s="109">
        <v>10791</v>
      </c>
      <c r="BT56" s="103">
        <v>952</v>
      </c>
      <c r="BU56" s="103">
        <v>0</v>
      </c>
      <c r="BV56" s="110">
        <v>11743</v>
      </c>
      <c r="BW56" s="109">
        <v>20151</v>
      </c>
      <c r="BX56" s="103">
        <v>1736</v>
      </c>
      <c r="BY56" s="103">
        <v>0</v>
      </c>
      <c r="BZ56" s="110">
        <v>21887</v>
      </c>
      <c r="CA56" s="109">
        <v>31078</v>
      </c>
      <c r="CB56" s="103">
        <v>1842</v>
      </c>
      <c r="CC56" s="103">
        <v>0</v>
      </c>
      <c r="CD56" s="110">
        <v>32920</v>
      </c>
      <c r="CE56" s="109">
        <v>24152</v>
      </c>
      <c r="CF56" s="103">
        <v>1948</v>
      </c>
      <c r="CG56" s="103">
        <v>0</v>
      </c>
      <c r="CH56" s="110">
        <v>26100</v>
      </c>
      <c r="CI56" s="109">
        <v>18931</v>
      </c>
      <c r="CJ56" s="103">
        <v>942</v>
      </c>
      <c r="CK56" s="103">
        <v>0</v>
      </c>
      <c r="CL56" s="110">
        <v>19873</v>
      </c>
      <c r="CM56" s="109">
        <v>15375</v>
      </c>
      <c r="CN56" s="103">
        <v>1031</v>
      </c>
      <c r="CO56" s="103">
        <v>0</v>
      </c>
      <c r="CP56" s="110">
        <v>16406</v>
      </c>
      <c r="CQ56" s="109">
        <v>8765</v>
      </c>
      <c r="CR56" s="103">
        <v>682</v>
      </c>
      <c r="CS56" s="103">
        <v>0</v>
      </c>
      <c r="CT56" s="110">
        <v>9447</v>
      </c>
      <c r="CU56" s="123"/>
      <c r="CV56" s="123"/>
    </row>
    <row r="57" spans="1:100" ht="14.25" customHeight="1" x14ac:dyDescent="0.2">
      <c r="A57" s="145" t="s">
        <v>6</v>
      </c>
      <c r="B57" s="146"/>
      <c r="C57" s="119">
        <v>0</v>
      </c>
      <c r="D57" s="120">
        <v>0</v>
      </c>
      <c r="E57" s="120">
        <v>0</v>
      </c>
      <c r="F57" s="121">
        <v>0</v>
      </c>
      <c r="G57" s="124">
        <v>0</v>
      </c>
      <c r="H57" s="125">
        <v>0</v>
      </c>
      <c r="I57" s="125">
        <v>0</v>
      </c>
      <c r="J57" s="126">
        <v>0</v>
      </c>
      <c r="K57" s="124">
        <v>0</v>
      </c>
      <c r="L57" s="125">
        <v>0</v>
      </c>
      <c r="M57" s="125">
        <v>0</v>
      </c>
      <c r="N57" s="126">
        <v>0</v>
      </c>
      <c r="O57" s="124">
        <v>0</v>
      </c>
      <c r="P57" s="125">
        <v>0</v>
      </c>
      <c r="Q57" s="125">
        <v>0</v>
      </c>
      <c r="R57" s="126">
        <v>0</v>
      </c>
      <c r="S57" s="124">
        <v>0</v>
      </c>
      <c r="T57" s="125">
        <v>0</v>
      </c>
      <c r="U57" s="125">
        <v>0</v>
      </c>
      <c r="V57" s="126">
        <v>0</v>
      </c>
      <c r="W57" s="124">
        <v>0</v>
      </c>
      <c r="X57" s="125">
        <v>0</v>
      </c>
      <c r="Y57" s="125">
        <v>0</v>
      </c>
      <c r="Z57" s="126">
        <v>0</v>
      </c>
      <c r="AA57" s="124">
        <v>0</v>
      </c>
      <c r="AB57" s="125">
        <v>0</v>
      </c>
      <c r="AC57" s="125">
        <v>0</v>
      </c>
      <c r="AD57" s="126">
        <v>0</v>
      </c>
      <c r="AE57" s="124">
        <v>0</v>
      </c>
      <c r="AF57" s="125">
        <v>0</v>
      </c>
      <c r="AG57" s="125">
        <v>0</v>
      </c>
      <c r="AH57" s="126">
        <v>0</v>
      </c>
      <c r="AI57" s="124">
        <v>0</v>
      </c>
      <c r="AJ57" s="125">
        <v>0</v>
      </c>
      <c r="AK57" s="125">
        <v>0</v>
      </c>
      <c r="AL57" s="126">
        <v>0</v>
      </c>
      <c r="AM57" s="124">
        <v>0</v>
      </c>
      <c r="AN57" s="125">
        <v>0</v>
      </c>
      <c r="AO57" s="125">
        <v>0</v>
      </c>
      <c r="AP57" s="126">
        <v>0</v>
      </c>
      <c r="AQ57" s="124">
        <v>0</v>
      </c>
      <c r="AR57" s="125">
        <v>0</v>
      </c>
      <c r="AS57" s="125">
        <v>0</v>
      </c>
      <c r="AT57" s="126">
        <v>0</v>
      </c>
      <c r="AU57" s="124">
        <v>0</v>
      </c>
      <c r="AV57" s="125">
        <v>0</v>
      </c>
      <c r="AW57" s="125">
        <v>0</v>
      </c>
      <c r="AX57" s="126">
        <v>0</v>
      </c>
      <c r="AY57" s="124">
        <v>0</v>
      </c>
      <c r="AZ57" s="125">
        <v>0</v>
      </c>
      <c r="BA57" s="125">
        <v>0</v>
      </c>
      <c r="BB57" s="126">
        <v>0</v>
      </c>
      <c r="BC57" s="124">
        <v>0</v>
      </c>
      <c r="BD57" s="125">
        <v>0</v>
      </c>
      <c r="BE57" s="125">
        <v>0</v>
      </c>
      <c r="BF57" s="126">
        <v>0</v>
      </c>
      <c r="BG57" s="124">
        <v>0</v>
      </c>
      <c r="BH57" s="125">
        <v>0</v>
      </c>
      <c r="BI57" s="125">
        <v>0</v>
      </c>
      <c r="BJ57" s="126">
        <v>0</v>
      </c>
      <c r="BK57" s="124">
        <v>0</v>
      </c>
      <c r="BL57" s="125">
        <v>0</v>
      </c>
      <c r="BM57" s="125">
        <v>0</v>
      </c>
      <c r="BN57" s="126">
        <v>0</v>
      </c>
      <c r="BO57" s="124">
        <v>0</v>
      </c>
      <c r="BP57" s="125">
        <v>0</v>
      </c>
      <c r="BQ57" s="125">
        <v>0</v>
      </c>
      <c r="BR57" s="126">
        <v>0</v>
      </c>
      <c r="BS57" s="124">
        <v>0</v>
      </c>
      <c r="BT57" s="125">
        <v>0</v>
      </c>
      <c r="BU57" s="125">
        <v>0</v>
      </c>
      <c r="BV57" s="126">
        <v>0</v>
      </c>
      <c r="BW57" s="124">
        <v>0</v>
      </c>
      <c r="BX57" s="125">
        <v>0</v>
      </c>
      <c r="BY57" s="125">
        <v>0</v>
      </c>
      <c r="BZ57" s="126">
        <v>0</v>
      </c>
      <c r="CA57" s="124">
        <v>0</v>
      </c>
      <c r="CB57" s="125">
        <v>0</v>
      </c>
      <c r="CC57" s="125">
        <v>0</v>
      </c>
      <c r="CD57" s="126">
        <v>0</v>
      </c>
      <c r="CE57" s="124">
        <v>0</v>
      </c>
      <c r="CF57" s="125">
        <v>0</v>
      </c>
      <c r="CG57" s="125">
        <v>0</v>
      </c>
      <c r="CH57" s="126">
        <v>0</v>
      </c>
      <c r="CI57" s="124">
        <v>0</v>
      </c>
      <c r="CJ57" s="125">
        <v>0</v>
      </c>
      <c r="CK57" s="125">
        <v>0</v>
      </c>
      <c r="CL57" s="126">
        <v>0</v>
      </c>
      <c r="CM57" s="124">
        <v>0</v>
      </c>
      <c r="CN57" s="125">
        <v>0</v>
      </c>
      <c r="CO57" s="125">
        <v>0</v>
      </c>
      <c r="CP57" s="126">
        <v>0</v>
      </c>
      <c r="CQ57" s="124">
        <v>0</v>
      </c>
      <c r="CR57" s="125">
        <v>0</v>
      </c>
      <c r="CS57" s="125">
        <v>0</v>
      </c>
      <c r="CT57" s="126">
        <v>0</v>
      </c>
    </row>
    <row r="58" spans="1:100" ht="14.25" customHeight="1" x14ac:dyDescent="0.2">
      <c r="A58" s="147" t="s">
        <v>8</v>
      </c>
      <c r="B58" s="148"/>
      <c r="C58" s="127">
        <v>22444</v>
      </c>
      <c r="D58" s="128">
        <v>3349</v>
      </c>
      <c r="E58" s="128">
        <v>0</v>
      </c>
      <c r="F58" s="129">
        <v>25793</v>
      </c>
      <c r="G58" s="131">
        <v>32672</v>
      </c>
      <c r="H58" s="132">
        <v>2646</v>
      </c>
      <c r="I58" s="132">
        <v>0</v>
      </c>
      <c r="J58" s="133">
        <v>35318</v>
      </c>
      <c r="K58" s="131">
        <v>35898</v>
      </c>
      <c r="L58" s="132">
        <v>2732</v>
      </c>
      <c r="M58" s="132">
        <v>0</v>
      </c>
      <c r="N58" s="133">
        <v>38630</v>
      </c>
      <c r="O58" s="131">
        <v>46032</v>
      </c>
      <c r="P58" s="132">
        <v>5277</v>
      </c>
      <c r="Q58" s="132">
        <v>0</v>
      </c>
      <c r="R58" s="133">
        <v>51309</v>
      </c>
      <c r="S58" s="131">
        <v>39435</v>
      </c>
      <c r="T58" s="132">
        <v>3253</v>
      </c>
      <c r="U58" s="132">
        <v>0</v>
      </c>
      <c r="V58" s="133">
        <v>42688</v>
      </c>
      <c r="W58" s="131">
        <v>42790</v>
      </c>
      <c r="X58" s="132">
        <v>2964</v>
      </c>
      <c r="Y58" s="132">
        <v>0</v>
      </c>
      <c r="Z58" s="133">
        <v>45754</v>
      </c>
      <c r="AA58" s="131">
        <v>20291</v>
      </c>
      <c r="AB58" s="132">
        <v>1057</v>
      </c>
      <c r="AC58" s="132">
        <v>0</v>
      </c>
      <c r="AD58" s="133">
        <v>21348</v>
      </c>
      <c r="AE58" s="131">
        <v>30268</v>
      </c>
      <c r="AF58" s="132">
        <v>2579</v>
      </c>
      <c r="AG58" s="132">
        <v>0</v>
      </c>
      <c r="AH58" s="133">
        <v>32847</v>
      </c>
      <c r="AI58" s="131">
        <v>11419</v>
      </c>
      <c r="AJ58" s="132">
        <v>1516</v>
      </c>
      <c r="AK58" s="132">
        <v>0</v>
      </c>
      <c r="AL58" s="133">
        <v>12935</v>
      </c>
      <c r="AM58" s="131">
        <v>27116</v>
      </c>
      <c r="AN58" s="132">
        <v>1859</v>
      </c>
      <c r="AO58" s="132">
        <v>0</v>
      </c>
      <c r="AP58" s="133">
        <v>28975</v>
      </c>
      <c r="AQ58" s="131">
        <v>26443</v>
      </c>
      <c r="AR58" s="132">
        <v>2496</v>
      </c>
      <c r="AS58" s="132">
        <v>0</v>
      </c>
      <c r="AT58" s="133">
        <v>28939</v>
      </c>
      <c r="AU58" s="131">
        <v>87250</v>
      </c>
      <c r="AV58" s="132">
        <v>9302</v>
      </c>
      <c r="AW58" s="132">
        <v>0</v>
      </c>
      <c r="AX58" s="133">
        <v>96552</v>
      </c>
      <c r="AY58" s="131">
        <v>52687</v>
      </c>
      <c r="AZ58" s="132">
        <v>3652</v>
      </c>
      <c r="BA58" s="132">
        <v>0</v>
      </c>
      <c r="BB58" s="133">
        <v>56339</v>
      </c>
      <c r="BC58" s="131">
        <v>59566</v>
      </c>
      <c r="BD58" s="132">
        <v>4594</v>
      </c>
      <c r="BE58" s="132">
        <v>0</v>
      </c>
      <c r="BF58" s="133">
        <v>64160</v>
      </c>
      <c r="BG58" s="131">
        <v>8672</v>
      </c>
      <c r="BH58" s="132">
        <v>1290</v>
      </c>
      <c r="BI58" s="132">
        <v>0</v>
      </c>
      <c r="BJ58" s="133">
        <v>9962</v>
      </c>
      <c r="BK58" s="131">
        <v>7167</v>
      </c>
      <c r="BL58" s="132">
        <v>403</v>
      </c>
      <c r="BM58" s="132">
        <v>0</v>
      </c>
      <c r="BN58" s="133">
        <v>7570</v>
      </c>
      <c r="BO58" s="131">
        <v>36411</v>
      </c>
      <c r="BP58" s="132">
        <v>3160</v>
      </c>
      <c r="BQ58" s="132">
        <v>0</v>
      </c>
      <c r="BR58" s="133">
        <v>39571</v>
      </c>
      <c r="BS58" s="131">
        <v>20385</v>
      </c>
      <c r="BT58" s="132">
        <v>2267</v>
      </c>
      <c r="BU58" s="132">
        <v>0</v>
      </c>
      <c r="BV58" s="133">
        <v>22652</v>
      </c>
      <c r="BW58" s="131">
        <v>38636</v>
      </c>
      <c r="BX58" s="132">
        <v>4474</v>
      </c>
      <c r="BY58" s="132">
        <v>0</v>
      </c>
      <c r="BZ58" s="133">
        <v>43110</v>
      </c>
      <c r="CA58" s="131">
        <v>59934</v>
      </c>
      <c r="CB58" s="132">
        <v>4943</v>
      </c>
      <c r="CC58" s="132">
        <v>0</v>
      </c>
      <c r="CD58" s="133">
        <v>64877</v>
      </c>
      <c r="CE58" s="131">
        <v>46877</v>
      </c>
      <c r="CF58" s="132">
        <v>4297</v>
      </c>
      <c r="CG58" s="132">
        <v>0</v>
      </c>
      <c r="CH58" s="133">
        <v>51174</v>
      </c>
      <c r="CI58" s="131">
        <v>37998</v>
      </c>
      <c r="CJ58" s="132">
        <v>2402</v>
      </c>
      <c r="CK58" s="132">
        <v>0</v>
      </c>
      <c r="CL58" s="133">
        <v>40400</v>
      </c>
      <c r="CM58" s="131">
        <v>30868</v>
      </c>
      <c r="CN58" s="132">
        <v>3026</v>
      </c>
      <c r="CO58" s="132">
        <v>0</v>
      </c>
      <c r="CP58" s="133">
        <v>33894</v>
      </c>
      <c r="CQ58" s="131">
        <v>17847</v>
      </c>
      <c r="CR58" s="132">
        <v>1900</v>
      </c>
      <c r="CS58" s="132">
        <v>0</v>
      </c>
      <c r="CT58" s="133">
        <v>19747</v>
      </c>
    </row>
    <row r="59" spans="1:100" ht="14.25" customHeight="1" x14ac:dyDescent="0.2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6" t="s">
        <v>63</v>
      </c>
    </row>
  </sheetData>
  <sheetProtection selectLockedCells="1" selectUnlockedCells="1"/>
  <mergeCells count="186"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W34:Z34"/>
    <mergeCell ref="AA34:AD34"/>
    <mergeCell ref="AE34:AH34"/>
    <mergeCell ref="AI34:AL34"/>
    <mergeCell ref="AM34:AP34"/>
    <mergeCell ref="AQ34:AT34"/>
    <mergeCell ref="BW34:BZ34"/>
    <mergeCell ref="CA34:CD34"/>
    <mergeCell ref="A29:B29"/>
    <mergeCell ref="A33:B33"/>
    <mergeCell ref="A34:B34"/>
    <mergeCell ref="C34:F34"/>
    <mergeCell ref="G34:J34"/>
    <mergeCell ref="K34:N34"/>
    <mergeCell ref="O34:R34"/>
    <mergeCell ref="S34:V34"/>
    <mergeCell ref="CE34:CH34"/>
    <mergeCell ref="CI34:CL34"/>
    <mergeCell ref="CM34:CP34"/>
    <mergeCell ref="AU34:AX34"/>
    <mergeCell ref="AY34:BB34"/>
    <mergeCell ref="BC34:BF34"/>
    <mergeCell ref="BG34:BJ34"/>
    <mergeCell ref="BK34:BN34"/>
    <mergeCell ref="CQ34:CT34"/>
    <mergeCell ref="BO34:BR34"/>
    <mergeCell ref="A35:A36"/>
    <mergeCell ref="B35:B36"/>
    <mergeCell ref="C35:C36"/>
    <mergeCell ref="D35:D36"/>
    <mergeCell ref="E35:E36"/>
    <mergeCell ref="F35:F36"/>
    <mergeCell ref="G35:G36"/>
    <mergeCell ref="H35:H36"/>
    <mergeCell ref="BS34:BV34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X35:X36"/>
    <mergeCell ref="Y35:Y36"/>
    <mergeCell ref="Z35:Z36"/>
    <mergeCell ref="AA35:AA36"/>
    <mergeCell ref="AB35:AB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BD35:BD36"/>
    <mergeCell ref="BE35:BE36"/>
    <mergeCell ref="BF35:BF36"/>
    <mergeCell ref="BG35:BG36"/>
    <mergeCell ref="AP35:AP36"/>
    <mergeCell ref="AQ35:AQ36"/>
    <mergeCell ref="AR35:AR36"/>
    <mergeCell ref="AS35:AS36"/>
    <mergeCell ref="AT35:AT36"/>
    <mergeCell ref="AU35:AU36"/>
    <mergeCell ref="AV35:AV36"/>
    <mergeCell ref="AW35:AW36"/>
    <mergeCell ref="AX35:AX36"/>
    <mergeCell ref="A57:B57"/>
    <mergeCell ref="A58:B58"/>
    <mergeCell ref="BZ35:BZ36"/>
    <mergeCell ref="CA35:CA36"/>
    <mergeCell ref="CB35:CB36"/>
    <mergeCell ref="CC35:CC36"/>
    <mergeCell ref="CD35:CD36"/>
    <mergeCell ref="CE35:CE36"/>
    <mergeCell ref="CF35:CF36"/>
    <mergeCell ref="BQ35:BQ36"/>
    <mergeCell ref="BR35:BR36"/>
    <mergeCell ref="BS35:BS36"/>
    <mergeCell ref="BT35:BT36"/>
    <mergeCell ref="BU35:BU36"/>
    <mergeCell ref="BV35:BV36"/>
    <mergeCell ref="BW35:BW36"/>
    <mergeCell ref="BX35:BX36"/>
    <mergeCell ref="BY35:BY36"/>
    <mergeCell ref="BH35:BH36"/>
    <mergeCell ref="BI35:BI36"/>
    <mergeCell ref="BJ35:BJ36"/>
    <mergeCell ref="BK35:BK36"/>
    <mergeCell ref="BL35:BL36"/>
    <mergeCell ref="BM35:BM36"/>
    <mergeCell ref="CQ35:CQ36"/>
    <mergeCell ref="CR35:CR36"/>
    <mergeCell ref="CS35:CS36"/>
    <mergeCell ref="CT35:CT36"/>
    <mergeCell ref="A37:A46"/>
    <mergeCell ref="A47:A56"/>
    <mergeCell ref="CO35:CO36"/>
    <mergeCell ref="CP35:CP36"/>
    <mergeCell ref="CI35:CI36"/>
    <mergeCell ref="CJ35:CJ36"/>
    <mergeCell ref="CK35:CK36"/>
    <mergeCell ref="CL35:CL36"/>
    <mergeCell ref="CM35:CM36"/>
    <mergeCell ref="CN35:CN36"/>
    <mergeCell ref="CG35:CG36"/>
    <mergeCell ref="CH35:CH36"/>
    <mergeCell ref="BN35:BN36"/>
    <mergeCell ref="BO35:BO36"/>
    <mergeCell ref="BP35:BP36"/>
    <mergeCell ref="AY35:AY36"/>
    <mergeCell ref="AZ35:AZ36"/>
    <mergeCell ref="BA35:BA36"/>
    <mergeCell ref="BB35:BB36"/>
    <mergeCell ref="BC35:BC36"/>
  </mergeCells>
  <pageMargins left="0.25" right="0.25" top="0.75" bottom="0.75" header="0.3" footer="0.3"/>
  <pageSetup paperSize="9" firstPageNumber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Afiliados IAMC - diciembre 2025</dc:title>
  <dc:creator>Lucia Passalacqua</dc:creator>
  <cp:lastModifiedBy>lucía passalacqua</cp:lastModifiedBy>
  <cp:lastPrinted>2025-09-03T18:46:06Z</cp:lastPrinted>
  <dcterms:created xsi:type="dcterms:W3CDTF">2023-04-26T13:41:34Z</dcterms:created>
  <dcterms:modified xsi:type="dcterms:W3CDTF">2026-03-09T15:38:10Z</dcterms:modified>
</cp:coreProperties>
</file>